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35" yWindow="900" windowWidth="19440" windowHeight="13365" tabRatio="916" firstSheet="4" activeTab="9"/>
  </bookViews>
  <sheets>
    <sheet name="1. паспорт местоположение" sheetId="7" r:id="rId1"/>
    <sheet name="2. паспорт  ТП" sheetId="27" r:id="rId2"/>
    <sheet name="3.1. паспорт Техсостояние ПС" sheetId="23" r:id="rId3"/>
    <sheet name="3.2 паспорт Техсостояние ЛЭП" sheetId="24" r:id="rId4"/>
    <sheet name="3.3 паспорт описание" sheetId="6" r:id="rId5"/>
    <sheet name="3.4. Паспорт надежность" sheetId="30" r:id="rId6"/>
    <sheet name="4. паспортбюджет" sheetId="29" r:id="rId7"/>
    <sheet name="5. анализ эконом эфф," sheetId="26" r:id="rId8"/>
    <sheet name="6.1. Паспорт сетевой график" sheetId="28" r:id="rId9"/>
    <sheet name="6.2. Паспорт фин осв ввод" sheetId="15" r:id="rId10"/>
    <sheet name="7. Паспорт отчет о закупке" sheetId="31" r:id="rId11"/>
    <sheet name="8. Общие сведения" sheetId="25" r:id="rId12"/>
  </sheets>
  <externalReferences>
    <externalReference r:id="rId13"/>
    <externalReference r:id="rId14"/>
    <externalReference r:id="rId15"/>
    <externalReference r:id="rId16"/>
  </externalReferences>
  <definedNames>
    <definedName name="_xlnm._FilterDatabase" localSheetId="3" hidden="1">'3.2 паспорт Техсостояние ЛЭП'!$A$24:$AA$100</definedName>
    <definedName name="_xlnm._FilterDatabase" localSheetId="8" hidden="1">'6.1. Паспорт сетевой график'!$B$24:$L$54</definedName>
    <definedName name="_xlnm._FilterDatabase" localSheetId="9" hidden="1">'6.2. Паспорт фин осв ввод'!$C$23:$M$64</definedName>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ТП'!$A$1:$S$61</definedName>
    <definedName name="_xlnm.Print_Area" localSheetId="2">'3.1. паспорт Техсостояние ПС'!$A$2:$T$35</definedName>
    <definedName name="_xlnm.Print_Area" localSheetId="3">'3.2 паспорт Техсостояние ЛЭП'!$A$1:$AA$103</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эфф,'!$A$1:$F$33</definedName>
    <definedName name="_xlnm.Print_Area" localSheetId="8">'6.1. Паспорт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D25" i="15" l="1"/>
  <c r="D26" i="15"/>
  <c r="D28" i="15"/>
  <c r="D29" i="15"/>
  <c r="D30"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M64" i="15"/>
  <c r="M25" i="15"/>
  <c r="M26" i="15"/>
  <c r="M28" i="15"/>
  <c r="M29" i="15"/>
  <c r="M30"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24" i="15"/>
  <c r="F25" i="15"/>
  <c r="E25" i="15" s="1"/>
  <c r="F26" i="15"/>
  <c r="E26" i="15" s="1"/>
  <c r="F28" i="15"/>
  <c r="E28" i="15" s="1"/>
  <c r="F29" i="15"/>
  <c r="E29" i="15" s="1"/>
  <c r="F30" i="15"/>
  <c r="E30" i="15" s="1"/>
  <c r="F31" i="15"/>
  <c r="F32" i="15"/>
  <c r="F33" i="15"/>
  <c r="F34" i="15"/>
  <c r="F35" i="15"/>
  <c r="E35" i="15" s="1"/>
  <c r="F36" i="15"/>
  <c r="E36" i="15" s="1"/>
  <c r="F37" i="15"/>
  <c r="E37" i="15" s="1"/>
  <c r="F38" i="15"/>
  <c r="E38" i="15" s="1"/>
  <c r="F39" i="15"/>
  <c r="E39" i="15" s="1"/>
  <c r="E40" i="15"/>
  <c r="F40" i="15"/>
  <c r="F41" i="15"/>
  <c r="E41" i="15" s="1"/>
  <c r="F42" i="15"/>
  <c r="E42" i="15" s="1"/>
  <c r="F43" i="15"/>
  <c r="E43" i="15" s="1"/>
  <c r="F44" i="15"/>
  <c r="E44" i="15" s="1"/>
  <c r="F45" i="15"/>
  <c r="E45" i="15" s="1"/>
  <c r="F46" i="15"/>
  <c r="E46" i="15" s="1"/>
  <c r="F47" i="15"/>
  <c r="E47" i="15" s="1"/>
  <c r="E48" i="15"/>
  <c r="F48" i="15"/>
  <c r="F49" i="15"/>
  <c r="E49" i="15" s="1"/>
  <c r="F50" i="15"/>
  <c r="E50" i="15" s="1"/>
  <c r="F51" i="15"/>
  <c r="E51" i="15" s="1"/>
  <c r="F52" i="15"/>
  <c r="E52" i="15" s="1"/>
  <c r="F53" i="15"/>
  <c r="E53" i="15" s="1"/>
  <c r="F54" i="15"/>
  <c r="E54" i="15" s="1"/>
  <c r="F55" i="15"/>
  <c r="E55" i="15" s="1"/>
  <c r="F56" i="15"/>
  <c r="E56" i="15" s="1"/>
  <c r="F57" i="15"/>
  <c r="E57" i="15" s="1"/>
  <c r="E58" i="15"/>
  <c r="F58" i="15"/>
  <c r="F59" i="15"/>
  <c r="E59" i="15" s="1"/>
  <c r="F60" i="15"/>
  <c r="E60" i="15" s="1"/>
  <c r="F61" i="15"/>
  <c r="E61" i="15" s="1"/>
  <c r="E62" i="15"/>
  <c r="F62" i="15"/>
  <c r="F63" i="15"/>
  <c r="E63" i="15" s="1"/>
  <c r="F64" i="15"/>
  <c r="E64" i="15" s="1"/>
  <c r="F24" i="15"/>
  <c r="A15" i="28"/>
  <c r="A12" i="28"/>
  <c r="A15" i="26"/>
  <c r="A12" i="26"/>
  <c r="A14" i="27"/>
  <c r="A11" i="27" l="1"/>
  <c r="C49" i="7" l="1"/>
  <c r="C48" i="7"/>
  <c r="E24" i="15"/>
  <c r="A15" i="31" l="1"/>
  <c r="A12" i="3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1"/>
  <c r="A15" i="29"/>
  <c r="A12" i="29"/>
  <c r="A14" i="30"/>
  <c r="A11" i="30"/>
  <c r="A8" i="30"/>
  <c r="A9" i="29"/>
  <c r="B22" i="25"/>
  <c r="G27" i="15"/>
  <c r="J27" i="15"/>
  <c r="F27" i="15" s="1"/>
  <c r="K27" i="15"/>
  <c r="M27" i="15" l="1"/>
  <c r="D27" i="15"/>
  <c r="E27" i="15"/>
  <c r="A14" i="15"/>
  <c r="A9" i="28" l="1"/>
  <c r="A8" i="27"/>
  <c r="A9" i="26" l="1"/>
  <c r="G31" i="15"/>
  <c r="G32" i="15"/>
  <c r="G33" i="15"/>
  <c r="G34" i="15"/>
  <c r="B27" i="25"/>
  <c r="B24" i="25"/>
  <c r="B26" i="25"/>
  <c r="B28" i="25" s="1"/>
  <c r="B21" i="25"/>
  <c r="A15" i="25"/>
  <c r="A12" i="25"/>
  <c r="A9" i="25"/>
  <c r="E34" i="15" l="1"/>
  <c r="D34" i="15"/>
  <c r="M34" i="15"/>
  <c r="M31" i="15"/>
  <c r="D31" i="15"/>
  <c r="E31" i="15"/>
  <c r="M32" i="15"/>
  <c r="D32" i="15"/>
  <c r="E32" i="15"/>
  <c r="D33" i="15"/>
  <c r="M33" i="15"/>
  <c r="E33" i="15"/>
  <c r="F27" i="6"/>
  <c r="E27" i="6"/>
  <c r="A16" i="23" l="1"/>
  <c r="A13" i="23"/>
  <c r="A10" i="23"/>
  <c r="C22" i="6" l="1"/>
  <c r="A11" i="15" l="1"/>
  <c r="A8" i="15"/>
  <c r="A15" i="6"/>
  <c r="A12" i="6"/>
  <c r="A9" i="6"/>
</calcChain>
</file>

<file path=xl/sharedStrings.xml><?xml version="1.0" encoding="utf-8"?>
<sst xmlns="http://schemas.openxmlformats.org/spreadsheetml/2006/main" count="3761" uniqueCount="832">
  <si>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</si>
  <si>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</si>
  <si>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</si>
  <si>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</si>
  <si>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</si>
  <si>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</si>
  <si>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</si>
  <si>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</si>
  <si>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</si>
  <si>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</si>
  <si>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</si>
  <si>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</si>
  <si>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</si>
  <si>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</si>
  <si>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</si>
  <si>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</si>
  <si>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</si>
  <si>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</si>
  <si>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</si>
  <si>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</si>
  <si>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</si>
  <si>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</si>
  <si>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</si>
  <si>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</si>
  <si>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</si>
  <si>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</si>
  <si>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</si>
  <si>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</si>
  <si>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</si>
  <si>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</si>
  <si>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</si>
  <si>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</si>
  <si>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</si>
  <si>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</si>
  <si>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</si>
  <si>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</si>
  <si>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</si>
  <si>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</si>
  <si>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</si>
  <si>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</si>
  <si>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</si>
  <si>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</si>
  <si>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</si>
  <si>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</si>
  <si>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</si>
  <si>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</si>
  <si>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</si>
  <si>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</si>
  <si>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</si>
  <si>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</si>
  <si>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</si>
  <si>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</si>
  <si>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</si>
  <si>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</si>
  <si>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</si>
  <si>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</si>
  <si>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</si>
  <si>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</si>
  <si>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</si>
  <si>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</si>
  <si>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</si>
  <si>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</si>
  <si>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</si>
  <si>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</si>
  <si>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</si>
  <si>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</si>
  <si>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</si>
  <si>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</si>
  <si>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</si>
  <si>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</si>
  <si>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</si>
  <si>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</si>
  <si>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</si>
  <si>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</si>
  <si>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</si>
  <si>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</si>
  <si>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</si>
  <si>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</si>
  <si>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</si>
  <si>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</si>
  <si>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</si>
  <si>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</si>
  <si>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</si>
  <si>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</si>
  <si>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</si>
  <si>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</si>
  <si>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</si>
  <si>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</si>
  <si>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</si>
  <si>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</si>
  <si>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</si>
  <si>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</si>
  <si>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</si>
  <si>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</si>
  <si>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</si>
  <si>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</si>
  <si>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</si>
  <si>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</si>
  <si>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</si>
  <si>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</si>
  <si>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</si>
  <si>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</si>
  <si>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</si>
  <si>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</si>
  <si>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</si>
  <si>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</si>
  <si>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</si>
  <si>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</si>
  <si>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</si>
  <si>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</si>
  <si>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</si>
  <si>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</si>
  <si>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</si>
  <si>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</si>
  <si>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</si>
  <si>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</si>
  <si>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</si>
  <si>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</si>
  <si>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</si>
  <si>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</si>
  <si>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</si>
  <si>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</si>
  <si>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</si>
  <si>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</si>
  <si>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</si>
  <si>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</si>
  <si>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</si>
  <si>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</si>
  <si>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</si>
  <si>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</si>
  <si>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</si>
  <si>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</si>
  <si>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</si>
  <si>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</si>
  <si>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</si>
  <si>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</si>
  <si>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</si>
  <si>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</si>
  <si>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</si>
  <si>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</si>
  <si>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</si>
  <si>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</si>
  <si>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</si>
  <si>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</si>
  <si>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</si>
  <si>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</si>
  <si>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</si>
  <si>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</si>
  <si>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</si>
  <si>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</si>
  <si>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</si>
  <si>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</si>
  <si>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</si>
  <si>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</si>
  <si>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</si>
  <si>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</si>
  <si>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</si>
  <si>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</si>
  <si>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</si>
  <si>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</si>
  <si>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</si>
  <si>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</si>
  <si>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</si>
  <si>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</si>
  <si>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</si>
  <si>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</si>
  <si>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</si>
  <si>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</si>
  <si>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</si>
  <si>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</si>
  <si>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</si>
  <si>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</si>
  <si>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</si>
  <si>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</si>
  <si>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</si>
  <si>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</si>
  <si>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</si>
  <si>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</si>
  <si>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</si>
  <si>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</si>
  <si>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</si>
  <si>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</si>
  <si>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</si>
  <si>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</si>
  <si>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</si>
  <si>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</si>
  <si>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</si>
  <si>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</si>
  <si>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</si>
  <si>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</si>
  <si>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</si>
  <si>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</si>
  <si>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</si>
  <si>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</si>
  <si>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</si>
  <si>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</si>
  <si>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</si>
  <si>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</si>
  <si>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</si>
  <si>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</si>
  <si>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</si>
  <si>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</si>
  <si>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</si>
  <si>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</si>
  <si>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</si>
  <si>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</si>
  <si>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</si>
  <si>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</si>
  <si>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</si>
  <si>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</si>
  <si>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</si>
  <si>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</si>
  <si>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</si>
  <si>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</si>
  <si>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</si>
  <si>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</si>
  <si>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</si>
  <si>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</si>
  <si>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</si>
  <si>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</si>
  <si>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</si>
  <si>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</si>
  <si>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</si>
  <si>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</si>
  <si>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</si>
  <si>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</si>
  <si>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</si>
  <si>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</si>
  <si>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</si>
  <si>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</si>
  <si>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</si>
  <si>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</si>
  <si>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</si>
  <si>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</si>
  <si>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</si>
  <si>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</si>
  <si>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</si>
  <si>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</si>
  <si>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</si>
  <si>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</si>
  <si>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</si>
  <si>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</si>
  <si>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</si>
  <si>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</si>
  <si>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</si>
  <si>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</si>
  <si>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</si>
  <si>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</si>
  <si>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</si>
  <si>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</si>
  <si>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</si>
  <si>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</si>
  <si>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</si>
  <si>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</si>
  <si>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</si>
  <si>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</si>
  <si>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</si>
  <si>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</si>
  <si>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</si>
  <si>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</si>
  <si>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</si>
  <si>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</si>
  <si>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</si>
  <si>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</si>
  <si>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</si>
  <si>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</si>
  <si>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</si>
  <si>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</si>
  <si>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</si>
  <si>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</si>
  <si>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</si>
  <si>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</si>
  <si>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</si>
  <si>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</si>
  <si>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</si>
  <si>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</si>
  <si>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</si>
  <si>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</si>
  <si>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</si>
  <si>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</si>
  <si>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</si>
  <si>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</si>
  <si>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</si>
  <si>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</si>
  <si>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</si>
  <si>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</si>
  <si>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</si>
  <si>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</si>
  <si>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</si>
  <si>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</si>
  <si>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</si>
  <si>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</si>
  <si>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</si>
  <si>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</si>
  <si>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</si>
  <si>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</si>
  <si>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</si>
  <si>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</si>
  <si>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</si>
  <si>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</si>
  <si>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</si>
  <si>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</si>
  <si>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</si>
  <si>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</si>
  <si>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</si>
  <si>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</si>
  <si>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</si>
  <si>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</si>
  <si>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</si>
  <si>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</si>
  <si>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</si>
  <si>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</si>
  <si>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</si>
  <si>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</si>
  <si>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</si>
  <si>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</si>
  <si>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</si>
  <si>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</si>
  <si>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</si>
  <si>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</si>
  <si>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</si>
  <si>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</si>
  <si>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</si>
  <si>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Год раскрытия информации: _____2016____ год</t>
  </si>
  <si>
    <t>Год раскрытия информации: ____2016_____ год</t>
  </si>
  <si>
    <t>воздушная</t>
  </si>
  <si>
    <t>Строительство</t>
  </si>
  <si>
    <t>Выполнение обязательств по ТП льготной группы потребителей до 15 кВт, реализация по мере поступления заявок на ТП</t>
  </si>
  <si>
    <t>Не требуется</t>
  </si>
  <si>
    <t>Год раскрытия информации: 2016 год</t>
  </si>
  <si>
    <t>новое строительство</t>
  </si>
  <si>
    <t>Информация о наличии инвестиционных обязательств в отношении объектов электрических сетей</t>
  </si>
  <si>
    <t>Отсутствует</t>
  </si>
  <si>
    <t>анализ эконом эфф</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</si>
  <si>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</si>
  <si>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</si>
  <si>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</si>
  <si>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</si>
  <si>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</si>
  <si>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</si>
  <si>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</si>
  <si>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</si>
  <si>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</si>
  <si>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Георгиевский район, ст.Александрийская, ул.Базарная 193</t>
  </si>
  <si>
    <t>Реконструкция ВЛ-0,4 кВ Ф-2 от ТП-1647/129 до границы участка заявителя протяженностью 0,150 км.</t>
  </si>
  <si>
    <t>-</t>
  </si>
  <si>
    <t>Год раскрытия информации:  2016  год</t>
  </si>
  <si>
    <t>нд</t>
  </si>
  <si>
    <t>ВЛ-0,4 кВ Ф-3 от ТП-14/35</t>
  </si>
  <si>
    <t>нет</t>
  </si>
  <si>
    <t>закрыт</t>
  </si>
  <si>
    <t>№712-714 от 20.11.2014</t>
  </si>
  <si>
    <t xml:space="preserve">п. Железноводский, ул. Сульфатная, 31 </t>
  </si>
  <si>
    <t>Строительство ВЛ-0,4 кВ Ф-3 от ТП-92/162  до границы земельных участков Заявителей. Протяженность ВЛ-0,4 кВсоставляет 0,32 км.</t>
  </si>
  <si>
    <t xml:space="preserve">п. Джуца, ул. Бригадная, №76 </t>
  </si>
  <si>
    <t>Строительство ВЛ-0,4кВ от места присоединения до границы земельного участка Заявителя:
- протяженность 0,35 км, в т.ч. совместным подвесом на существующую ВЛ-10 кВ Ф-134 0,20 км и новый участок-0,15 км</t>
  </si>
  <si>
    <t>МТП-1131/103</t>
  </si>
  <si>
    <t>Трансформаторная подстанция</t>
  </si>
  <si>
    <t>МТП-10/0,4</t>
  </si>
  <si>
    <t>2014</t>
  </si>
  <si>
    <t>ВЛ-0,4 кВ, Ф-2 от ТП- 1647/129 от ПС "Александрийская"</t>
  </si>
  <si>
    <t>СИП2 3х50+1х54,6+1х16</t>
  </si>
  <si>
    <t>СВ</t>
  </si>
  <si>
    <t>ВЛ-10кВ Ф-173   от ПС 35/10 кВ Ясная Поляна 1</t>
  </si>
  <si>
    <t>1969</t>
  </si>
  <si>
    <t>АС -50;70</t>
  </si>
  <si>
    <t xml:space="preserve">АС -50;70; СИП </t>
  </si>
  <si>
    <t>ВЛ</t>
  </si>
  <si>
    <t xml:space="preserve">ВЛ-0,4 кВ, Ф-2 от КТП- 3498/210 от ПС "Балтрабочий" </t>
  </si>
  <si>
    <t>2013</t>
  </si>
  <si>
    <t>АС-35</t>
  </si>
  <si>
    <t>АС-35, СИП 2 3х50+1х54,6</t>
  </si>
  <si>
    <t>ж/б</t>
  </si>
  <si>
    <t>ВЛ - 0,4 кВ  от ТП 23/101 Ф-1 ПС "Рыбхоз"</t>
  </si>
  <si>
    <t>1971</t>
  </si>
  <si>
    <t>А-25</t>
  </si>
  <si>
    <t>СИП2 (3*35+1*54,6)</t>
  </si>
  <si>
    <t>2016</t>
  </si>
  <si>
    <t>2007</t>
  </si>
  <si>
    <t>СВН 9-1,1</t>
  </si>
  <si>
    <t>СВ 95-3</t>
  </si>
  <si>
    <t xml:space="preserve">ТУ Заявителя для присоединения к электрическим сетям </t>
  </si>
  <si>
    <t>реконструкция ВЛ 0,4 кВ</t>
  </si>
  <si>
    <t>ВЛ- 0,4 кВ  от ТП-1149/166</t>
  </si>
  <si>
    <t>СИП 2 3х50+54.6</t>
  </si>
  <si>
    <t>ВЛ- 0,4 кВ  от ТП-1131/103</t>
  </si>
  <si>
    <t xml:space="preserve">ВЛ-0,4кВ от ТП-14/395 </t>
  </si>
  <si>
    <t>СИП</t>
  </si>
  <si>
    <t>СИП 2 3х50+1х54,6+1х16</t>
  </si>
  <si>
    <t>ВЛ-0,4кВ Ф-1 от ТП-921/162</t>
  </si>
  <si>
    <t>ВЛ- 0,4 кВ  от ТП-1152/108</t>
  </si>
  <si>
    <t>ВЛ- 10 кВ  Ф-108 от ПС Суворовская</t>
  </si>
  <si>
    <t>СИП 3 1*70</t>
  </si>
  <si>
    <t xml:space="preserve">ВЛ-0,4кВ от ТП-131/134 </t>
  </si>
  <si>
    <t>СИП 2 3х50+1х54,6</t>
  </si>
  <si>
    <t>ВЛ-0,4 кВ от ТП-1/032</t>
  </si>
  <si>
    <t>2015</t>
  </si>
  <si>
    <t>СИП 2 3х25+1х35</t>
  </si>
  <si>
    <t>ВЛ-0,4 кВ Ф-1 от ТП-2/107</t>
  </si>
  <si>
    <t>СИП-2 3х50+1х54,6+1х16</t>
  </si>
  <si>
    <t>ВЛ- 0,4 кВ  от ТП-389/305</t>
  </si>
  <si>
    <t>ВЛ-10кВ Ф-134  от ПС 35/10 кВ Юцкая</t>
  </si>
  <si>
    <t>1966</t>
  </si>
  <si>
    <t>АС -35,50</t>
  </si>
  <si>
    <t>ВЛ-0,4 кВ от ТП-10/0,4 кВ</t>
  </si>
  <si>
    <t>ВЛ-0,4 кВ Ф-2 от ТП-2/240</t>
  </si>
  <si>
    <t>ВЛ-0,4 кВ Ф-1 от ТП-6/501</t>
  </si>
  <si>
    <t>ВЛ-0,4 кВ Ф-1 от ТП-2/241</t>
  </si>
  <si>
    <t>Будет присвоено после ввода в эксплуатацию</t>
  </si>
  <si>
    <t>МТП-1173/162</t>
  </si>
  <si>
    <t>МТП-172/137</t>
  </si>
  <si>
    <t>трансформатор ТМГ 10/0,4</t>
  </si>
  <si>
    <t>МТП-10/0,4 кВ</t>
  </si>
  <si>
    <t>ТМГ-100/10/0,4</t>
  </si>
  <si>
    <t>ВЛ-10кВ Ф -166</t>
  </si>
  <si>
    <t>СИП 3 1*50</t>
  </si>
  <si>
    <t xml:space="preserve">ВЛ- 0,4 кВ Ф-1,2 </t>
  </si>
  <si>
    <t>ВЛ-10кВ Ф-162   от ПС 110/35/10 кВ Железноводская</t>
  </si>
  <si>
    <t>ВЛ- 0,4 кВ от ТП-1173/162</t>
  </si>
  <si>
    <t>ВЛ- 0,4 кВ от ТП-116/137</t>
  </si>
  <si>
    <t>ВЛ-10кВ Ф-103  от ПС 35/10 кВ Юцкая</t>
  </si>
  <si>
    <t>1964</t>
  </si>
  <si>
    <t>АС -50; 70</t>
  </si>
  <si>
    <t>ВЛ-0,4кВ   от  Ф-3 ТП 3207/311</t>
  </si>
  <si>
    <t xml:space="preserve">ВЛ-0,4кВ   от  Ф-3 ТП 3207/311 </t>
  </si>
  <si>
    <t>1990</t>
  </si>
  <si>
    <t>АС-35, СИП 2 3х35+1х54,6</t>
  </si>
  <si>
    <t>1975</t>
  </si>
  <si>
    <t>АС35</t>
  </si>
  <si>
    <t>ВЛ-0,4 кВ, Ф-1 от ТП- 5670/262 от ПС "Горькая балка 1"</t>
  </si>
  <si>
    <t>ВЛ-10 кВ Ф-264 от ПС Горькая Балка</t>
  </si>
  <si>
    <t xml:space="preserve"> ВЛ-0,4 кВ Ф-2 от ТП-1442/292</t>
  </si>
  <si>
    <t>Сип-2-35</t>
  </si>
  <si>
    <t>1989</t>
  </si>
  <si>
    <t>А35</t>
  </si>
  <si>
    <t>А35, СИП2 3х35+1х54,6</t>
  </si>
  <si>
    <t>ТП 21/173  Ф-173 ВЛ 10 кВ ПС "Кубань"</t>
  </si>
  <si>
    <t xml:space="preserve">КТПН/10/0,4-250 с силовым масляным трансформатором ТМГ-40/10/0,4 </t>
  </si>
  <si>
    <t>техприс жилого дома Демкиной Н.М.</t>
  </si>
  <si>
    <t>ВЛ -0,4 кВ   Ф-2 ТП 1335/387</t>
  </si>
  <si>
    <t>ВЛ -0,4 кВ   Ф-4 ТП 3513/368</t>
  </si>
  <si>
    <t>ВЛ-0,4 кВ, ТП 5098/376 от ПС Солдато-Александровское</t>
  </si>
  <si>
    <t>ВЛ -0,4 кВ   от  Ф-3 ТП 3207/311</t>
  </si>
  <si>
    <t>ВЛ-0,4 кВ Ф-3 от ТП-1112/153</t>
  </si>
  <si>
    <t>СИП 2А 3Х50+1х54,6</t>
  </si>
  <si>
    <t>ВЛ - 10 кВ Ф-173 от ПС "Кубань"</t>
  </si>
  <si>
    <t>1967</t>
  </si>
  <si>
    <t>АС-50</t>
  </si>
  <si>
    <t>СВ 105-3</t>
  </si>
  <si>
    <t>СВ 105-5</t>
  </si>
  <si>
    <t>ВЛ - 0,4 кВ  от ТП 21/173 Ф-1 ПС "Кубань"</t>
  </si>
  <si>
    <t>СИП2 (3*50+1*54,6+2*16)</t>
  </si>
  <si>
    <t>ВЛ - 0,4 кВ  от ТП 2/166 Ф-3 ПС  "Ст-330"</t>
  </si>
  <si>
    <t>ВЛ - 0,4 кВ  от ТП 2/166 Ф-3 ПС            "Ст-330"</t>
  </si>
  <si>
    <t>ВЛ - 0,4 кВ  от ТП 2/166 Ф-3 ПС       "Ст-330"</t>
  </si>
  <si>
    <t>ВЛ - 0,4 кВ  от ТП 2/166 Ф-3 ПС     "Ст-330"</t>
  </si>
  <si>
    <t>1994</t>
  </si>
  <si>
    <t>АС-25</t>
  </si>
  <si>
    <t>СИП2 (3*50+1*54,6+1*16)</t>
  </si>
  <si>
    <t>2006</t>
  </si>
  <si>
    <t>ВЛ - 0,4 кВ  от ТП 29/157 Ф-1 ПС "Пригородная"</t>
  </si>
  <si>
    <t>1961</t>
  </si>
  <si>
    <t>2009</t>
  </si>
  <si>
    <t>№231 от 21.04.2014</t>
  </si>
  <si>
    <t>с. Новоблагодарное, ул. Ручейная, 27</t>
  </si>
  <si>
    <t>Предгорном районе, с.Юца, ул. Садовая, дом № 104 А</t>
  </si>
  <si>
    <t>Реконструкция ВЛ-0,4кВ (по сущетсвующим опорам- 0,57 км) от места присоединения до границы земельных участков Заявителей. Реконструкция ВЛ-10кВ Ф-162 (строительство отпайки ВЛ-10кВ с совместным подвесом ВЛ-0,4кВ - 0,15км) до проектируемого ТП-10/0,4 кВ. Строительство ЛЭП 10 кВ от Ф-162 до проектируемой ТП 10/0,4 кВ. Строительство ТП-10/0,4 кВ. Строительство ЛЭП 0,4 кВ от проектируемой ТП 10/0,4 кВ до границы ЗУ заявителя.</t>
  </si>
  <si>
    <t>ВЛ-0,4 кВ от ТП-11/388</t>
  </si>
  <si>
    <t>1972</t>
  </si>
  <si>
    <t>ВЛ-0,4 кВ, Ф-1 от КТП- 3362/358 от ПС "Русская"</t>
  </si>
  <si>
    <t>ВЛ-0,4кВ Ф-2 от МТП-3669/356 от ПС Русская</t>
  </si>
  <si>
    <t>мтп1822/192</t>
  </si>
  <si>
    <t>Трансформатор силовой масляный</t>
  </si>
  <si>
    <t>мтп</t>
  </si>
  <si>
    <t xml:space="preserve"> ВЛ-0,4кВ ф-4 от КТПМ 5399/188 </t>
  </si>
  <si>
    <t xml:space="preserve"> ВЛ-10кВ ф-192</t>
  </si>
  <si>
    <t>ВЛ-0,4 кВ от ТП-1/363</t>
  </si>
  <si>
    <t xml:space="preserve">ВЛ-0,4 кВ н/в Ф-2 от ТП-1/363;
</t>
  </si>
  <si>
    <t xml:space="preserve">СИП4 4Х25
</t>
  </si>
  <si>
    <t>акт технического освидетельствования от 05.06.2012</t>
  </si>
  <si>
    <t>удовл.</t>
  </si>
  <si>
    <t>ВЛ-0,4 кВ от ТП-241/135 Ф-3</t>
  </si>
  <si>
    <t>1970</t>
  </si>
  <si>
    <t>АС 50</t>
  </si>
  <si>
    <t>Воздушная</t>
  </si>
  <si>
    <t>Св</t>
  </si>
  <si>
    <t xml:space="preserve">ВЛ-10 кВ от Ф-344 </t>
  </si>
  <si>
    <t>1980</t>
  </si>
  <si>
    <t>Провод АС 50/8</t>
  </si>
  <si>
    <t>2004</t>
  </si>
  <si>
    <t xml:space="preserve"> ВЛ-10 кВ от Ф-422</t>
  </si>
  <si>
    <t>ПС-25</t>
  </si>
  <si>
    <t>2005</t>
  </si>
  <si>
    <t>ВЛ-0,4 кВ от ТП-3/280</t>
  </si>
  <si>
    <t>ВЛ-0,4 кВ н/в Ф-1 от ТП-3/280</t>
  </si>
  <si>
    <t xml:space="preserve">А-25, СИП4 4Х25
</t>
  </si>
  <si>
    <t>акт технического освидетельствования от 20.01.2015</t>
  </si>
  <si>
    <t>ВЛ-0,4 кВ от ТП-6/264</t>
  </si>
  <si>
    <t>ВЛ-0,4 кВ н/в Ф-1 от ТП-6/264</t>
  </si>
  <si>
    <t>АС-35, А-25</t>
  </si>
  <si>
    <t xml:space="preserve">АС-35, А-25, СИП4 4Х16
</t>
  </si>
  <si>
    <t>акт технического освидетельствования от 08.09.2015</t>
  </si>
  <si>
    <t>ВЛ-0,4 кВ от ТП-9/264</t>
  </si>
  <si>
    <t>ВЛ-0,4 кВ н/в Ф-2 от ТП-9/264</t>
  </si>
  <si>
    <t xml:space="preserve"> А-25</t>
  </si>
  <si>
    <t xml:space="preserve"> А-25, СИП4 2Х16
</t>
  </si>
  <si>
    <t>акт технического освидетельствования от 12.10.2015</t>
  </si>
  <si>
    <t>ВЛ-0,4 от ТП-21/173</t>
  </si>
  <si>
    <t xml:space="preserve">СИП 2А-3х70+1х54,6+1х16
</t>
  </si>
  <si>
    <t>Воздушная, кабельная</t>
  </si>
  <si>
    <t>ВЛ - 0,4 кВ  от ТП 30/157 Ф-2 ПС  "Пригородная"</t>
  </si>
  <si>
    <t>1985</t>
  </si>
  <si>
    <t>СИП2 (3*50+1*54,6)</t>
  </si>
  <si>
    <t>ВЛ-0,4 кВ Ф-3 от ТП-108/135</t>
  </si>
  <si>
    <t>ВЛ-0,4 кВ от ТП-120/137</t>
  </si>
  <si>
    <t>ВЛ-0,4 от ТП-488/113</t>
  </si>
  <si>
    <t xml:space="preserve">СИП 4 2х16
</t>
  </si>
  <si>
    <t>ВЛ-0,4 от ТП-913/101</t>
  </si>
  <si>
    <t xml:space="preserve">СИП 2А-3х50+1х54,6+1х16
</t>
  </si>
  <si>
    <t>ВЛ 0,4 кВ от ТП-5030/178</t>
  </si>
  <si>
    <t>Договор №07/335 от 09.06.2014, №07-01/889 от 30.12.2013</t>
  </si>
  <si>
    <t>ВЛ-0,4 от ТП-936/144</t>
  </si>
  <si>
    <t>ВЛ-0,4 кВ, Ф-1</t>
  </si>
  <si>
    <t>3х50</t>
  </si>
  <si>
    <t>МТП 91/135 Ф-135 ПС Промкомплекс.</t>
  </si>
  <si>
    <t>МТП - 10/0,4 кВ.</t>
  </si>
  <si>
    <t>МТП - 10/0,4 кВ с трансформатором ТМГ-250.</t>
  </si>
  <si>
    <t>ТУ № 07/335 от 09.06.2014, ТУ № 07-01/889 от 30.12.2013</t>
  </si>
  <si>
    <t>Необходимо строительство МТП 10/0,4 кВ, ВЛЗ 10 кВ.</t>
  </si>
  <si>
    <t>ВЛ-0,4 кВ ТП-12/497</t>
  </si>
  <si>
    <t>Провод СИП 3х25+1х35</t>
  </si>
  <si>
    <t xml:space="preserve"> ВЛ-0,4 кВ ТП-12/472</t>
  </si>
  <si>
    <t>ВЛ-0,4 кВ от Ф-2 ТП-6/846</t>
  </si>
  <si>
    <t>ВЛ-0,4 кВ от ТП-3/222  ПС Марьины Колодцы</t>
  </si>
  <si>
    <t>1965</t>
  </si>
  <si>
    <t>ВЛ - 0,4 кВ  от ТП 13/114 Ф-1 ПС "Спицевская"</t>
  </si>
  <si>
    <t>1977</t>
  </si>
  <si>
    <t>МТП 10/0,4</t>
  </si>
  <si>
    <t>ВЛ-10 Ф-137 от ПС Юцкая</t>
  </si>
  <si>
    <t>СИП3 1х50</t>
  </si>
  <si>
    <t>ВЛ-0,4 кВ</t>
  </si>
  <si>
    <t>ВЛ-10 Ф-335 от ПС Белый Уголь</t>
  </si>
  <si>
    <t>СИП3 1х70</t>
  </si>
  <si>
    <t>СИП 2А 3Х70+1х54,6</t>
  </si>
  <si>
    <t xml:space="preserve">ВЛ-10 кВ, Ф-225 от  от ПС "Графская" </t>
  </si>
  <si>
    <t>АС50/8</t>
  </si>
  <si>
    <t>ВЛ-0,4 кВ от Ф-1 ТП-8/731</t>
  </si>
  <si>
    <t>Провод СИП 2 3х35+1х54,6+1*16</t>
  </si>
  <si>
    <t xml:space="preserve">Реконструкция ВЛ - 10 кВ Ф- 132 </t>
  </si>
  <si>
    <t>дер</t>
  </si>
  <si>
    <t>ВЛ-0,4 кВ Ф-1 ТП-2264/449</t>
  </si>
  <si>
    <t>Сип-2-50</t>
  </si>
  <si>
    <t>1,810 МВА; ВЛ-10- 0,4кВ- 36,610 км</t>
  </si>
  <si>
    <t>01.03.2017</t>
  </si>
  <si>
    <t>01.03.2018</t>
  </si>
  <si>
    <t>01.08.2015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</si>
  <si>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</si>
  <si>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</si>
  <si>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</si>
  <si>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</si>
  <si>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</si>
  <si>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</si>
  <si>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</si>
  <si>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</si>
  <si>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</si>
  <si>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</si>
  <si>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</si>
  <si>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</si>
  <si>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</si>
  <si>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</si>
  <si>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</si>
  <si>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</si>
  <si>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</si>
  <si>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</si>
  <si>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</si>
  <si>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</si>
  <si>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</si>
  <si>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</si>
  <si>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</si>
  <si>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</si>
  <si>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</si>
  <si>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</si>
  <si>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</si>
  <si>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</si>
  <si>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</si>
  <si>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</si>
  <si>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</si>
  <si>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</si>
  <si>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</si>
  <si>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</si>
  <si>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</si>
  <si>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</si>
  <si>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</si>
  <si>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</si>
  <si>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</si>
  <si>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</si>
  <si>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</si>
  <si>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</si>
  <si>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</si>
  <si>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</si>
  <si>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</si>
  <si>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</si>
  <si>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</si>
  <si>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</si>
  <si>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</si>
  <si>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</si>
  <si>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</si>
  <si>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</si>
  <si>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</si>
  <si>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</si>
  <si>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</si>
  <si>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</si>
  <si>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</si>
  <si>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</si>
  <si>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</si>
  <si>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</si>
  <si>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</si>
  <si>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</si>
  <si>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</si>
  <si>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</si>
  <si>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</si>
  <si>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</si>
  <si>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</si>
  <si>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</si>
  <si>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</si>
  <si>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</si>
  <si>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</si>
  <si>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</si>
  <si>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</si>
  <si>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</si>
  <si>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</si>
  <si>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</si>
  <si>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</si>
  <si>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</si>
  <si>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</si>
  <si>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</si>
  <si>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</si>
  <si>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</si>
  <si>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</si>
  <si>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</si>
  <si>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</si>
  <si>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</si>
  <si>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ВЛнд0,4 кВ от ТПнд21/155</t>
  </si>
  <si>
    <t>ВЛнд0,4 кВ н/в Фнд2 от ТПнд21/155;</t>
  </si>
  <si>
    <t>АСнд25</t>
  </si>
  <si>
    <t xml:space="preserve">АСнд25, СИП4 4Х25
</t>
  </si>
  <si>
    <t>акт технического освидетельствования от 21.01.2016</t>
  </si>
  <si>
    <t>ВЛ-10 кВ Ф-134 ПС 
"Донская"</t>
  </si>
  <si>
    <t>АС-50, А50</t>
  </si>
  <si>
    <t>АС-50, А-50, АСК-35</t>
  </si>
  <si>
    <t>акт технического 
освидетельствования от 23.05.10, НЭС</t>
  </si>
  <si>
    <t>Факт 2015 года</t>
  </si>
  <si>
    <t>Сметная стоимость проекта в ценах 2015-2021 года с НДС, млн. руб.</t>
  </si>
  <si>
    <t>2015, 2017, 2018, 2019, 2020, 2021</t>
  </si>
  <si>
    <t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</si>
  <si>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присоединяемых потребителей электрической энергии ; показатель замены линий электропередачи;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</si>
  <si>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2,19 млн. руб. с НДС/км; 2,42 млн. руб. сНДС/МВА</t>
  </si>
  <si>
    <t xml:space="preserve"> №628/15/ГРЭС от 31.12.2015г. </t>
  </si>
  <si>
    <t xml:space="preserve">в работе </t>
  </si>
  <si>
    <t xml:space="preserve"> ст.Лысогорская ул.Казачья 98 Георгиевский район                                                                       </t>
  </si>
  <si>
    <t>Вл 10 Ф193 опора на границе земельного участка заявителя</t>
  </si>
  <si>
    <t>«Реконструкция  ВЛ-10 кВ       Ф-193, строительство КТПМ и ВЛ-0,4 кВ   для осуществления технологического присоединения энергопринимающих устройств РУ-0,22кВ расположенное на земельном участке под домами индивидуальной жилой застройки по адресу: ст.Лысогорская ул.Казачья 98 Георгиевский район                                                                       (Договор об осуществлении технологического присоединения №628/15/ГРЭС от 31.12.2015г. Заявитель Айриян В.Г.</t>
  </si>
  <si>
    <t>в работе</t>
  </si>
  <si>
    <t xml:space="preserve"> №213/16/СРЭС  от  27.05.2016г.</t>
  </si>
  <si>
    <t xml:space="preserve">с. Степное,Степновский район </t>
  </si>
  <si>
    <t>вл 10 кВ ф-217 тп -4093 вл 0,4 кВ ф-2 оп №7</t>
  </si>
  <si>
    <t xml:space="preserve">«Реконструкция ВЛ-10 кВ ТП-4093/217 ПС 35/10 Левопадинская (замена силового трансформатора ОМ-10 на ТМ-25 кВА) для осуществления технологического присоединения энергопринимающих устройств расположенных на земельном участке для сельскохозяйственного производства" (дог.тех.прис. №213/16/СРЭС  от  27.05.2016г.- заявитель Шахмурадов О.А.)  </t>
  </si>
  <si>
    <t>1,75/27,37 км/66 шт./0,64 МВТ</t>
  </si>
  <si>
    <t>№1006 от 30.12.2015</t>
  </si>
  <si>
    <t xml:space="preserve">с.Ессентукская,ул.Этокская 196/19
</t>
  </si>
  <si>
    <t xml:space="preserve"> ВЛ-10 кВ Ф-333, от ПС 110/10 кВ "Белый Уголь"</t>
  </si>
  <si>
    <t>Реконструкция ВЛ-10 кВ Ф-333 от ПС 110/10 кВ "Белый Уголь" замена сущ. провода на СИП2А. Протяженность ВЛ-10 кВ составляет 0,045 км</t>
  </si>
  <si>
    <t>ВЛ-10 кВ, ВЛ-0,4 кВ  и ТП 10/0,4 кВ</t>
  </si>
  <si>
    <t>Реконструкция ВЛ-10 кВ от Ф-166, строительство ВЛ-0,4кВ от места присоединения до границы земельного участка Заявителя (0,55 км), Установка ТП-10/0,4 кВ с трансформатором 160 кВА</t>
  </si>
  <si>
    <t>Договор №413 от 22.06.2015</t>
  </si>
  <si>
    <t>Действует</t>
  </si>
  <si>
    <t xml:space="preserve">Предгорный район, х. Воронов, ул. Медовая № 5а </t>
  </si>
  <si>
    <t xml:space="preserve"> ВЛ-0,4 кВ Ф-1 ТП-3/161</t>
  </si>
  <si>
    <t>Реконструкция ВЛ-0,4 кВ Ф-1 ТП-3/161 от места присоединения до границы земельного участка Заявителя протяженностью 0,19 км</t>
  </si>
  <si>
    <t xml:space="preserve"> №509, 510, 511, 512 от 28.10.2014 </t>
  </si>
  <si>
    <t xml:space="preserve"> ВЛ-0,4 кВ от ТП- 116/137</t>
  </si>
  <si>
    <t xml:space="preserve">Реконструкция ВЛ-0,4 кВ от ТП- 116/137, строительства ВЛ-0,4 кВ и МТП </t>
  </si>
  <si>
    <t xml:space="preserve">ВЛ-0,4 кВ Ф-1 от КТП-921/162 </t>
  </si>
  <si>
    <t>№246/15-05 от 21.09.2015</t>
  </si>
  <si>
    <t>с.Покойное, ул.Мичурина 163</t>
  </si>
  <si>
    <t xml:space="preserve"> ВЛ-0,4 кВ от ТП-20/200</t>
  </si>
  <si>
    <t>Реконструкция ВЛ-0,4 кВ Ф-2 от ТП-20/200 путем строительства нового участка от оп.№5 протяженностью 35 м до границы земельного участка Заявителя</t>
  </si>
  <si>
    <t>№282/15-07 от 16.11.2015</t>
  </si>
  <si>
    <t>Левокумский район, с.Величаевское, пл.Ленина 16а</t>
  </si>
  <si>
    <t xml:space="preserve"> ВЛ-0,4 кВ Ф-2 от ТП-5/431</t>
  </si>
  <si>
    <t>Реконструкция ВЛ-0,4 кВ Ф-2 от ТП-5/431 путем строительства нового участка от оп.№15 протяженностью 40 м до границы земельного участка Заявителя</t>
  </si>
  <si>
    <t>Договор №96/15/ГРЭС от 02.03.2015</t>
  </si>
  <si>
    <t>ВЛ-0,4 кВ Ф-2 от ТП-1647/129</t>
  </si>
  <si>
    <t>Договор №175/15/ГРЭС от 08.05.2015</t>
  </si>
  <si>
    <t>Георгиевский район, с. Краснокумское, ул. Лучистая 1</t>
  </si>
  <si>
    <t xml:space="preserve">ЛЭП-0,4 кВ от опоры №7 Ф-2 ТП-1551/292 </t>
  </si>
  <si>
    <t>Строительство ЛЭП-0,4 кВ от опоры №7 Ф-2 ТП-1551/292 до границы земельного участка Заявителя, протяженностью 0,312 км</t>
  </si>
  <si>
    <t>Договор №351 от 30.04.2015</t>
  </si>
  <si>
    <t>Предгорный район, с. Садовое, ул. Мира 351а</t>
  </si>
  <si>
    <t xml:space="preserve"> ВЛ-0,4кВ</t>
  </si>
  <si>
    <t>Строительство ВЛ-0,4кВ от места присоединения до границы земельного участка Заявителя протяженностью 0,05 км</t>
  </si>
  <si>
    <t>№890 от 23.11.2015</t>
  </si>
  <si>
    <t>х.Новая пролетарка ул.Озерная 2 г</t>
  </si>
  <si>
    <t xml:space="preserve"> ВЛ-0,4кВ от ТП-1130/103</t>
  </si>
  <si>
    <t xml:space="preserve">Реконструкция ВЛ-0,4 кВ Ф-1 от ТП 1130/103,замена сущ. провода на СИП 2А. Протяженость ВЛ-0,4 кВ составляет 0,11 км. </t>
  </si>
  <si>
    <t>№994 от 24.12.2015</t>
  </si>
  <si>
    <t>ст.Константиновская ул.Загорская №8</t>
  </si>
  <si>
    <t>ВЛ-0,4кВ Ф-3 от ТП-708/167</t>
  </si>
  <si>
    <t>Реконструкция ВЛ-0,4 кВ от ТП-708/167 замена сущ. провода на СИП2А. Протяженность ВЛ-0,4 кВ составляет 0,06 км</t>
  </si>
  <si>
    <t>№212-215 от 30.03.2016</t>
  </si>
  <si>
    <t>ст.Константиновская, ул.Шосейная 132</t>
  </si>
  <si>
    <t>ВЛ-0,4 кВ от ТП -29/104</t>
  </si>
  <si>
    <t>Реконструкция ВЛ-0,4 кВ от ТП 29/104- строительство нового участка ЛЭП-0,4 кВ до границы земельных участков Заявителей( в т.ч. совметсный подвес  с ВЛ-10 кВ). Протяженость ВЛ-0,4 кВ составляет 0,45 км.</t>
  </si>
  <si>
    <t>Предгорный район, с. Юца, ул. Центральная, 44а</t>
  </si>
  <si>
    <t xml:space="preserve"> ВЛ-0,4 кВ от 297/136</t>
  </si>
  <si>
    <t>Реконструкция ВЛ-0,4 кВ от ТП-297/136 до границы земельного участка Заявителя (0,55 км)</t>
  </si>
  <si>
    <t>№71 от 04.02.2016</t>
  </si>
  <si>
    <t>№52 от 03.02.2016</t>
  </si>
  <si>
    <t>Предгорный район, ст. Суворовская, ул. Садовая, 128а</t>
  </si>
  <si>
    <t xml:space="preserve">ВЛ-0,4 кВ  от ТП-557/296 </t>
  </si>
  <si>
    <t>Реконструкция ВЛ-0,4 кВ от ТП-557/326 до границы земельного участка Заявителя (0,55 км)</t>
  </si>
  <si>
    <t>№70 от 03.02.2016</t>
  </si>
  <si>
    <t>Предгорный район, ст. Ессентукская, ул. Бригадная, 123</t>
  </si>
  <si>
    <t xml:space="preserve">ВЛ-0,4 кВ от ТП-66/335 </t>
  </si>
  <si>
    <t>Реконструкция ВЛ-0,4 кВ от ТП-66/335 до границы земельного участка Заявителя (0,55 км)</t>
  </si>
  <si>
    <t>№72, 73 от 05.02.2016</t>
  </si>
  <si>
    <t>Предгорный район, пос. Верхнеподкумский, ул. Зеленая 8А,</t>
  </si>
  <si>
    <t>ВЛ-04, кВ от ТП-38/173</t>
  </si>
  <si>
    <t>Реконструкция ВЛ-0,4 кВ от ТП-38/173 до границы земельного участка Заявителя (0,55 км)</t>
  </si>
  <si>
    <t>26</t>
  </si>
  <si>
    <t>27</t>
  </si>
  <si>
    <t>28</t>
  </si>
  <si>
    <t>29</t>
  </si>
  <si>
    <t>30</t>
  </si>
  <si>
    <t>31</t>
  </si>
  <si>
    <t>32</t>
  </si>
  <si>
    <t>33</t>
  </si>
  <si>
    <t>34</t>
  </si>
  <si>
    <t>35</t>
  </si>
  <si>
    <t>36</t>
  </si>
  <si>
    <t>37</t>
  </si>
  <si>
    <t>38</t>
  </si>
  <si>
    <t>39</t>
  </si>
  <si>
    <t>40</t>
  </si>
  <si>
    <t>№53 от 26.01.2016</t>
  </si>
  <si>
    <t>Минераловодский район, пос. Ленинский, ул. Пеховского, № 6</t>
  </si>
  <si>
    <t>ВЛ-0,4  кВ  от ТП-2/615</t>
  </si>
  <si>
    <t>Реконструкция ВЛ-0,4 кВ от ТП-2/615 до границы земельного участка Заявителя (0,355 км)</t>
  </si>
  <si>
    <t>№770 от 12.10.2015</t>
  </si>
  <si>
    <t>с.Этока ул.50 лет Октября 115/4</t>
  </si>
  <si>
    <t>ВЛ-0,4  кВ  от ТП-240/135</t>
  </si>
  <si>
    <t>Реконструкция ВЛ-0,4  кВ  от ТП-240/135 протяженность ВЛ-0,4 кВ 0,3 км</t>
  </si>
  <si>
    <t>с. Верхнерусское,                      ул. Михайловская, 42</t>
  </si>
  <si>
    <t>ТП типа МТП-10/0,4 кВ</t>
  </si>
  <si>
    <t>Строительство ТП типа МТП-10/0,4 кВ мощность трансформатора 250кВА. Строительство ВЛ-0,4 кВ  до границ участков заявителей протяженностью 2,16 км.</t>
  </si>
  <si>
    <t>Договор №477 от 08.07.2015</t>
  </si>
  <si>
    <t>Минераловодский район, п. Кумской, ул. Клубная 10 А</t>
  </si>
  <si>
    <t>ВЛ-0,4 кВ от ТП-18/614</t>
  </si>
  <si>
    <t>Строительство ВЛ-0,4 кВ от ТП-18/614 до границы земельного участка Заявителя протяженностью 0,26 км</t>
  </si>
  <si>
    <t>№04-257 -НЭС от 30.11.2015</t>
  </si>
  <si>
    <t>ул. Владимира Костыш, 9, с. Донское Труновского района Ставропольского края</t>
  </si>
  <si>
    <t xml:space="preserve">ВЛ 0,4 кВ </t>
  </si>
  <si>
    <t>Строительство участка ВЛИ-0,4 кВ Ф-5 от  ТП-16/132  до границы земельного участка Заявителя - 0,3 км</t>
  </si>
  <si>
    <t>№842 от 25.11.2015</t>
  </si>
  <si>
    <t>ВЛ-0,4кВ</t>
  </si>
  <si>
    <t>№07/688-07/690 от 20.10.2015</t>
  </si>
  <si>
    <t>Грачевский район, с. Бешпагир, ул. Кирова, 24А</t>
  </si>
  <si>
    <t xml:space="preserve">ВЛ-0,4 кВ Ф-118 ПС "Базовая" </t>
  </si>
  <si>
    <t>Сроительство отпайки ВЛ-0,4 кВ Ф-118 ПС "Базовая"  до границы земельных участков Заявителяей протяженностью 0,28 км</t>
  </si>
  <si>
    <t>№07/504 от 17.08.2016</t>
  </si>
  <si>
    <t>ВЛ-10 кВ Ф-157 ПС "Пригородная"</t>
  </si>
  <si>
    <t>Шпаковский район, с. Татарка, ул. Красноармейская, 10/1.</t>
  </si>
  <si>
    <t xml:space="preserve">Строительство ЛЭП 10 кВ от ВЛ-10 кВ Ф-157 ПС "Пригородная"  - 0,37 км, ЛЭП-0,4 кВ от проектируемой ТП 10/0,4 кВ до границы земельного участка Заявителя протяженностью 0,3 км, ТП 10/0,4 кВ с трансформатором 250 кВА - 1 шт                              </t>
  </si>
  <si>
    <t>№07/683, 07/684 от 20.10.2015</t>
  </si>
  <si>
    <t>г. Михайловск, ул. Ишкова, 252</t>
  </si>
  <si>
    <t>ВЛ-0,4 кВ Ф-3 от ТП-2210 - 3974</t>
  </si>
  <si>
    <t>Строительство ВЛИ-0,4 кВ протяженностью 0,04 км, реконструкция ВЛ 0,4 кВ Ф-3 от ТП-2210 до границы земельных участков Заявителяей протяженностью 0,33 км.</t>
  </si>
  <si>
    <t>№06-40/154 от 20.07.2016</t>
  </si>
  <si>
    <t>Петровский район, с. Гофицкое, ул. Ленина 57</t>
  </si>
  <si>
    <t>ВЛ-0,4 кВ от Ф-2 ТП-12/035</t>
  </si>
  <si>
    <t>Строительство ЛЭП-0,4 кВ от Ф-2 ТП-12/035 до границы земельного участка заявителя</t>
  </si>
  <si>
    <t>№06-40/59 от 20.02.2016</t>
  </si>
  <si>
    <t>Петровский район, с. Ореховка, ул. Ленина,156</t>
  </si>
  <si>
    <t>ВЛ-0,4 кВ от Ф-2 ТП-17/033</t>
  </si>
  <si>
    <t>Строительство ЛЭП-0,4кВ от Ф-2 ТП-17/033 до границы земельного участка</t>
  </si>
  <si>
    <t>№06-40/64 от 04.03.2016</t>
  </si>
  <si>
    <t>Благодарненский район, а. Эдельбай ул. Новая 21</t>
  </si>
  <si>
    <t>ВЛ-0,4 кВ от Ф-2 ТП-26/425</t>
  </si>
  <si>
    <t>Строительство ЛЭП-0,4 кВ Ф-2 ТП-26/425 до границы земельного участка заявителя - 0,136 км</t>
  </si>
  <si>
    <t>№572 от 25.08.2015</t>
  </si>
  <si>
    <t>Предгорный район,п.Урожайный</t>
  </si>
  <si>
    <t xml:space="preserve"> ВЛ-0,4 от ТП-700/101</t>
  </si>
  <si>
    <t>Строительство ВЛ-0,4 от ТП-700/101 протяженность  0,118 км</t>
  </si>
  <si>
    <t>№811-834 от 02.11.2015</t>
  </si>
  <si>
    <t>п.Железноводский ул.Советская 09</t>
  </si>
  <si>
    <t>ВЛ-0,4кВ от ТП-158/162</t>
  </si>
  <si>
    <t>Строительство ВЛ-0,4кВ от ТП-158/162. Протяженность ВЛ-0,4 кВ 0,65 км</t>
  </si>
  <si>
    <t>№570 от 25.08.2015</t>
  </si>
  <si>
    <t>Андроповский район,с.Янкуль</t>
  </si>
  <si>
    <t>ВЛ-0,4 кВ от ТП-2/198</t>
  </si>
  <si>
    <t>Строительство ВЛ-0,4 кВ от ТП-2/198 Протяженность ВЛ-0,4 кВ 0,055 км</t>
  </si>
  <si>
    <t>№54 от 28.01.2016</t>
  </si>
  <si>
    <t>Предгорный район, ст. Бекешевская, ул. Октябрьская, 10 А</t>
  </si>
  <si>
    <t xml:space="preserve">ВЛ-0,4 кВ от ТП-59/107 </t>
  </si>
  <si>
    <t>Строительство ВЛ-0,4 кВ от ТП-59/107 до границы земельного участка Заявителя (0,355 км)</t>
  </si>
  <si>
    <t>№916, 1009, 1010, 1011 от 11.01.2016</t>
  </si>
  <si>
    <t>Предгорный район, п. Нежинский, ул. Семейная, ул. 60 лет Победы</t>
  </si>
  <si>
    <t>ВЛ-0,4 кВ от ТП-1128/117</t>
  </si>
  <si>
    <t>Строительство ВЛ-0,4 кВ от ТП-1128/117 до границы земельного участка Заявителя (0,55 км)</t>
  </si>
  <si>
    <t>№687-692 от 15.10.2015</t>
  </si>
  <si>
    <t>Предгорный район, с. Новоблагодарное, ул. Славянская, 18</t>
  </si>
  <si>
    <t xml:space="preserve"> ВЛ-0,4кВ от ТП-1173/162</t>
  </si>
  <si>
    <t>№476 от 06.07.2015</t>
  </si>
  <si>
    <t>Предгорный район,в границах МО Тельмановский сельсовет, 2115 км на юго-запад от пересечения ул.Центральная и ул.Урожайная, п. Урожайный</t>
  </si>
  <si>
    <t xml:space="preserve">ТП-10/0,4кВ </t>
  </si>
  <si>
    <t>Реконструкция ВЛ-10 кВ Ф-101 от ПС  35/10 кВ "Ясная Поляна-1" (строительство отпайки от места присоединения до границы земельного участка Заявителя:
- протяженность 0,02 км) и установка МТП с трансформатором 25 кВА</t>
  </si>
  <si>
    <t>Договор №486 от 10.07.2015</t>
  </si>
  <si>
    <t>Предгорный район, п. Железноводский, ул. Мира 33</t>
  </si>
  <si>
    <t>ВЛ-0,4 кВ от ТП-346/162</t>
  </si>
  <si>
    <t>Строительство  ВЛ-0,4 кВ от ТП-346/162  до границы земельного участка Заявителя протяженностью 0,38 км</t>
  </si>
  <si>
    <t>Договор № 339,340 от 08.06.2015, № 341 от 02.06.2015; №342 от 03.06.2015</t>
  </si>
  <si>
    <t>г.Железноводск, п.Капельница, садоводческое товарищество Капельница № 199,216,244,264</t>
  </si>
  <si>
    <t xml:space="preserve"> ВЛ-10 кВ Ф-397  от ПС 110/10 кВ "Провал"</t>
  </si>
  <si>
    <t>Реконструкция ВЛ-10 кВ Ф-397 от ПС 110/10 кВ "Провал" - строительство отпайки от места присоединения до границы земельных участков Заявителей протяженностью 0,4 км, строительство ВЛ-0,4 кВ от проектируемой ТП-10/0,4 кВ до границы земельных участков Заявителей протяженностью 0,28 км, строительство ТП-10/0,4кВ от проектируемой отпайки тип ТП - мачтовая, мощность тр-ра 100 кВА.</t>
  </si>
  <si>
    <t>F_stfprj_00006</t>
  </si>
  <si>
    <t>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t>
  </si>
  <si>
    <t>МО Ставропольского края</t>
  </si>
  <si>
    <t xml:space="preserve"> F_stfprj_00006                                                                                                                                                                                                          </t>
  </si>
  <si>
    <t>01.06.2016</t>
  </si>
  <si>
    <t>01.03.2015</t>
  </si>
  <si>
    <t>01.10.2016</t>
  </si>
  <si>
    <t>30.09.2016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</si>
</sst>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sz val="10"/>
      <name val="Arial"/>
      <family val="2"/>
      <charset val="204"/>
    </font>
    <font>
      <sz val="8"/>
      <name val="Arial"/>
      <family val="2"/>
    </font>
    <font>
      <b/>
      <sz val="11"/>
      <name val="Arial"/>
      <family val="2"/>
      <charset val="204"/>
    </font>
    <font>
      <b/>
      <u/>
      <sz val="16"/>
      <color theme="1"/>
      <name val="Times New Roman"/>
      <family val="1"/>
      <charset val="204"/>
    </font>
    <font>
      <sz val="12"/>
      <color indexed="8"/>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2" fillId="0" borderId="0"/>
  </cellStyleXfs>
  <cellXfs count="3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43"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6"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horizontal="left" vertical="center"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0" fillId="0" borderId="0" xfId="2" applyFont="1"/>
    <xf numFmtId="0" fontId="40" fillId="0" borderId="2" xfId="62" applyFont="1" applyFill="1" applyBorder="1" applyAlignment="1">
      <alignment horizontal="center"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39" fillId="0" borderId="1" xfId="62" applyFont="1" applyFill="1" applyBorder="1" applyAlignment="1">
      <alignment horizontal="center" vertical="center"/>
    </xf>
    <xf numFmtId="0" fontId="53"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6"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9" fillId="0" borderId="0" xfId="1" applyNumberFormat="1" applyFont="1" applyFill="1" applyAlignment="1">
      <alignment vertical="center" wrapText="1"/>
    </xf>
    <xf numFmtId="0" fontId="9" fillId="0" borderId="0" xfId="1" applyNumberFormat="1" applyFont="1" applyFill="1" applyAlignment="1">
      <alignment vertical="center"/>
    </xf>
    <xf numFmtId="0" fontId="6" fillId="0" borderId="0" xfId="1" applyNumberFormat="1" applyFont="1" applyFill="1" applyAlignment="1">
      <alignment horizontal="left" vertical="center" wrapText="1"/>
    </xf>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0" borderId="35"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36" xfId="2"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wrapText="1"/>
    </xf>
    <xf numFmtId="0" fontId="46" fillId="0" borderId="0" xfId="2" applyFont="1" applyFill="1" applyAlignment="1">
      <alignment horizontal="center"/>
    </xf>
    <xf numFmtId="0" fontId="5" fillId="0" borderId="0" xfId="1" applyFont="1" applyFill="1" applyAlignment="1">
      <alignment vertical="center"/>
    </xf>
    <xf numFmtId="0" fontId="38" fillId="0" borderId="31" xfId="2" applyFont="1" applyFill="1" applyBorder="1" applyAlignment="1">
      <alignment vertical="top"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62" applyFont="1" applyFill="1" applyBorder="1"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25" borderId="1" xfId="62" applyNumberFormat="1" applyFont="1" applyFill="1" applyBorder="1" applyAlignment="1">
      <alignment horizontal="left" vertical="center" wrapText="1"/>
    </xf>
    <xf numFmtId="0" fontId="40" fillId="0" borderId="1" xfId="62" applyNumberFormat="1" applyFont="1" applyBorder="1" applyAlignment="1">
      <alignment horizontal="left" vertical="center" wrapText="1"/>
    </xf>
    <xf numFmtId="49" fontId="40" fillId="25" borderId="1" xfId="62" applyNumberFormat="1" applyFont="1" applyFill="1" applyBorder="1" applyAlignment="1">
      <alignment horizontal="center" vertical="center"/>
    </xf>
    <xf numFmtId="49" fontId="11" fillId="0" borderId="1" xfId="2" applyNumberFormat="1" applyFont="1" applyBorder="1" applyAlignment="1">
      <alignment horizontal="center" vertical="center" wrapText="1"/>
    </xf>
    <xf numFmtId="0" fontId="11" fillId="0" borderId="4" xfId="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51" fillId="0" borderId="32" xfId="0" applyFont="1" applyBorder="1" applyAlignment="1">
      <alignment horizontal="center" vertical="center" wrapText="1"/>
    </xf>
    <xf numFmtId="0" fontId="29" fillId="0" borderId="32" xfId="0" applyFont="1" applyBorder="1" applyAlignment="1">
      <alignment horizontal="center" vertical="center" wrapText="1"/>
    </xf>
    <xf numFmtId="1" fontId="29" fillId="0" borderId="32"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51" fillId="0" borderId="1" xfId="0" applyFont="1" applyBorder="1" applyAlignment="1">
      <alignment horizontal="center" vertical="center" wrapText="1"/>
    </xf>
    <xf numFmtId="0" fontId="29" fillId="0" borderId="1" xfId="0" applyFont="1" applyBorder="1" applyAlignment="1">
      <alignment horizontal="center" vertical="center" wrapText="1"/>
    </xf>
    <xf numFmtId="1" fontId="29" fillId="0" borderId="1" xfId="0" applyNumberFormat="1" applyFont="1" applyBorder="1" applyAlignment="1">
      <alignment horizontal="center" vertical="center" wrapText="1"/>
    </xf>
    <xf numFmtId="0" fontId="43"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1" xfId="1" applyNumberFormat="1" applyFont="1" applyBorder="1" applyAlignment="1">
      <alignment horizontal="center" vertical="center"/>
    </xf>
    <xf numFmtId="0" fontId="56" fillId="0" borderId="0" xfId="49" applyFont="1" applyAlignment="1"/>
    <xf numFmtId="0" fontId="56"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horizontal="center"/>
    </xf>
    <xf numFmtId="0" fontId="2" fillId="0" borderId="0" xfId="0" applyFont="1"/>
    <xf numFmtId="0" fontId="37" fillId="0" borderId="1" xfId="1" applyFont="1" applyFill="1" applyBorder="1" applyAlignment="1">
      <alignment horizontal="center" vertical="center" wrapText="1"/>
    </xf>
    <xf numFmtId="0" fontId="37" fillId="0" borderId="1" xfId="1" applyFont="1" applyFill="1" applyBorder="1" applyAlignment="1">
      <alignment horizontal="center" vertical="center"/>
    </xf>
    <xf numFmtId="0" fontId="5" fillId="0" borderId="1" xfId="1" applyFont="1" applyFill="1" applyBorder="1" applyAlignment="1">
      <alignment horizontal="center" vertical="center"/>
    </xf>
    <xf numFmtId="167" fontId="55" fillId="0" borderId="37" xfId="2" applyNumberFormat="1" applyFont="1" applyFill="1" applyBorder="1" applyAlignment="1">
      <alignment horizontal="center" vertical="center" wrapText="1"/>
    </xf>
    <xf numFmtId="9" fontId="11" fillId="0" borderId="38" xfId="64" applyFont="1" applyFill="1" applyBorder="1" applyAlignment="1">
      <alignment horizontal="center" vertical="center" wrapText="1"/>
    </xf>
    <xf numFmtId="0" fontId="55" fillId="0" borderId="38" xfId="2" applyFont="1" applyFill="1" applyBorder="1" applyAlignment="1">
      <alignment horizontal="center" vertical="center" wrapText="1"/>
    </xf>
    <xf numFmtId="0" fontId="55" fillId="0" borderId="39"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0" fontId="56" fillId="0" borderId="0" xfId="49" applyFont="1"/>
    <xf numFmtId="0" fontId="56"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1" fillId="0" borderId="1" xfId="2" applyNumberFormat="1" applyFont="1" applyBorder="1" applyAlignment="1">
      <alignment horizontal="center" vertical="center" wrapText="1"/>
    </xf>
    <xf numFmtId="2" fontId="11" fillId="25" borderId="1" xfId="2" applyNumberFormat="1"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2" fontId="38" fillId="0" borderId="26" xfId="2" applyNumberFormat="1" applyFont="1" applyFill="1" applyBorder="1" applyAlignment="1">
      <alignment horizontal="justify" vertical="top"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1" xfId="1" applyNumberFormat="1" applyFont="1" applyBorder="1" applyAlignment="1">
      <alignment vertical="center"/>
    </xf>
    <xf numFmtId="2" fontId="4" fillId="0" borderId="1" xfId="1" applyNumberFormat="1" applyFont="1" applyBorder="1" applyAlignment="1">
      <alignment horizontal="center" vertical="center"/>
    </xf>
    <xf numFmtId="167" fontId="3" fillId="0" borderId="1" xfId="1" applyNumberFormat="1" applyBorder="1" applyAlignment="1">
      <alignment horizontal="left"/>
    </xf>
    <xf numFmtId="167" fontId="3" fillId="0" borderId="0" xfId="1" applyNumberFormat="1" applyAlignment="1">
      <alignment horizontal="left"/>
    </xf>
    <xf numFmtId="2" fontId="37" fillId="0" borderId="4" xfId="1" applyNumberFormat="1" applyFont="1" applyBorder="1" applyAlignment="1">
      <alignment horizontal="center" vertical="center" wrapText="1"/>
    </xf>
    <xf numFmtId="14" fontId="37" fillId="0" borderId="4" xfId="1" applyNumberFormat="1" applyFont="1" applyBorder="1" applyAlignment="1">
      <alignment horizontal="center" vertical="center" wrapText="1"/>
    </xf>
    <xf numFmtId="0" fontId="51" fillId="0" borderId="9" xfId="0" applyFont="1" applyBorder="1" applyAlignment="1">
      <alignment horizontal="center" vertical="center" wrapText="1"/>
    </xf>
    <xf numFmtId="0" fontId="29" fillId="0" borderId="9" xfId="0" applyFont="1" applyBorder="1" applyAlignment="1">
      <alignment horizontal="center" vertical="center" wrapText="1"/>
    </xf>
    <xf numFmtId="1" fontId="29" fillId="0" borderId="9" xfId="0" applyNumberFormat="1" applyFont="1" applyBorder="1" applyAlignment="1">
      <alignment horizontal="center" vertical="center" wrapText="1"/>
    </xf>
    <xf numFmtId="0" fontId="11" fillId="0" borderId="9" xfId="62" applyNumberFormat="1" applyFont="1" applyBorder="1" applyAlignment="1">
      <alignment horizontal="center" vertical="center" wrapText="1"/>
    </xf>
    <xf numFmtId="0" fontId="51" fillId="0" borderId="0" xfId="0" applyFont="1" applyBorder="1" applyAlignment="1">
      <alignment horizontal="left"/>
    </xf>
    <xf numFmtId="0" fontId="29" fillId="0" borderId="0" xfId="0" applyFont="1" applyBorder="1" applyAlignment="1">
      <alignment horizontal="left"/>
    </xf>
    <xf numFmtId="0" fontId="29" fillId="0" borderId="0" xfId="0" applyFont="1" applyBorder="1" applyAlignment="1">
      <alignment horizontal="left" wrapText="1"/>
    </xf>
    <xf numFmtId="1" fontId="29" fillId="0" borderId="0" xfId="0" applyNumberFormat="1" applyFont="1" applyBorder="1" applyAlignment="1">
      <alignment horizontal="right"/>
    </xf>
    <xf numFmtId="2" fontId="11" fillId="0" borderId="1" xfId="2" applyNumberFormat="1" applyFont="1" applyFill="1" applyBorder="1" applyAlignment="1">
      <alignment horizontal="center" vertical="center"/>
    </xf>
    <xf numFmtId="0" fontId="62" fillId="0" borderId="0" xfId="2" applyFont="1" applyFill="1" applyAlignment="1">
      <alignment vertical="center"/>
    </xf>
    <xf numFmtId="2" fontId="11"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5" xfId="62" applyFont="1" applyFill="1" applyBorder="1" applyAlignment="1">
      <alignment horizontal="center" vertical="center" wrapText="1"/>
    </xf>
    <xf numFmtId="0" fontId="54" fillId="0" borderId="0" xfId="1" applyFont="1" applyAlignment="1">
      <alignment horizontal="center" vertical="center"/>
    </xf>
    <xf numFmtId="0" fontId="54" fillId="0" borderId="0" xfId="1" applyFont="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8" fillId="0" borderId="0" xfId="1" applyFont="1" applyFill="1" applyBorder="1" applyAlignment="1">
      <alignment horizontal="center" vertical="center" wrapText="1"/>
    </xf>
    <xf numFmtId="0" fontId="10" fillId="0" borderId="0" xfId="1" applyFont="1" applyBorder="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6" fillId="0" borderId="0" xfId="49" applyFont="1" applyAlignment="1">
      <alignment horizontal="center"/>
    </xf>
    <xf numFmtId="0" fontId="56" fillId="0" borderId="0" xfId="49" applyFont="1" applyFill="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NumberFormat="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Border="1" applyAlignment="1">
      <alignment horizontal="center" vertical="center"/>
    </xf>
    <xf numFmtId="0" fontId="8" fillId="0" borderId="0" xfId="1" applyFont="1" applyFill="1" applyAlignment="1">
      <alignment horizontal="center" vertical="center"/>
    </xf>
    <xf numFmtId="0" fontId="37" fillId="0" borderId="25" xfId="2" applyFont="1" applyFill="1" applyBorder="1" applyAlignment="1">
      <alignment horizontal="center" vertical="center" wrapText="1"/>
    </xf>
    <xf numFmtId="0" fontId="37" fillId="0" borderId="24" xfId="2" applyFont="1" applyFill="1" applyBorder="1" applyAlignment="1">
      <alignment horizontal="center" vertical="center" wrapText="1"/>
    </xf>
    <xf numFmtId="0" fontId="37" fillId="0" borderId="33" xfId="2" applyFont="1" applyFill="1" applyBorder="1" applyAlignment="1">
      <alignment horizontal="center" vertical="center" wrapText="1"/>
    </xf>
    <xf numFmtId="0" fontId="37" fillId="0" borderId="23"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34"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1;&#1100;&#1075;&#1086;&#1090;&#1085;&#1099;&#1077;%20&#1058;&#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3;&#1086;&#1074;&#1072;&#1103;%20&#1087;&#1072;&#1087;&#1082;&#1072;/+&#1042;&#1051;-0,4%20&#1082;&#1042;%20&#1086;&#1090;%20&#1058;&#1055;-8-305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row r="15">
          <cell r="A15" t="str">
            <v>Строительство  ВЛ-10- 0,4кВ, резерв для технологического присоединения льготной группы заявителей (до 15 кВ) филиала Ставропольэнерго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49" t="s">
        <v>314</v>
      </c>
      <c r="B5" s="249"/>
      <c r="C5" s="249"/>
      <c r="D5" s="119"/>
      <c r="E5" s="119"/>
      <c r="F5" s="119"/>
      <c r="G5" s="119"/>
      <c r="H5" s="119"/>
      <c r="I5" s="119"/>
      <c r="J5" s="119"/>
    </row>
    <row r="6" spans="1:22" s="10" customFormat="1" ht="18.75" x14ac:dyDescent="0.3">
      <c r="A6" s="15"/>
      <c r="F6" s="14"/>
      <c r="G6" s="14"/>
      <c r="H6" s="13"/>
    </row>
    <row r="7" spans="1:22" s="10" customFormat="1" ht="18.75" x14ac:dyDescent="0.2">
      <c r="A7" s="253" t="s">
        <v>5</v>
      </c>
      <c r="B7" s="253"/>
      <c r="C7" s="25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2" t="s">
        <v>315</v>
      </c>
      <c r="B9" s="252"/>
      <c r="C9" s="252"/>
      <c r="D9" s="6"/>
      <c r="E9" s="6"/>
      <c r="F9" s="6"/>
      <c r="G9" s="6"/>
      <c r="H9" s="6"/>
      <c r="I9" s="11"/>
      <c r="J9" s="11"/>
      <c r="K9" s="11"/>
      <c r="L9" s="11"/>
      <c r="M9" s="11"/>
      <c r="N9" s="11"/>
      <c r="O9" s="11"/>
      <c r="P9" s="11"/>
      <c r="Q9" s="11"/>
      <c r="R9" s="11"/>
      <c r="S9" s="11"/>
      <c r="T9" s="11"/>
      <c r="U9" s="11"/>
      <c r="V9" s="11"/>
    </row>
    <row r="10" spans="1:22" s="10" customFormat="1" ht="18.75" x14ac:dyDescent="0.2">
      <c r="A10" s="250" t="s">
        <v>4</v>
      </c>
      <c r="B10" s="250"/>
      <c r="C10" s="25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4" t="s">
        <v>824</v>
      </c>
      <c r="B12" s="254"/>
      <c r="C12" s="254"/>
      <c r="D12" s="6"/>
      <c r="E12" s="6"/>
      <c r="F12" s="6"/>
      <c r="G12" s="6"/>
      <c r="H12" s="6"/>
      <c r="I12" s="11"/>
      <c r="J12" s="11"/>
      <c r="K12" s="11"/>
      <c r="L12" s="11"/>
      <c r="M12" s="11"/>
      <c r="N12" s="11"/>
      <c r="O12" s="11"/>
      <c r="P12" s="11"/>
      <c r="Q12" s="11"/>
      <c r="R12" s="11"/>
      <c r="S12" s="11"/>
      <c r="T12" s="11"/>
      <c r="U12" s="11"/>
      <c r="V12" s="11"/>
    </row>
    <row r="13" spans="1:22" s="10" customFormat="1" ht="18.75" x14ac:dyDescent="0.2">
      <c r="A13" s="250" t="s">
        <v>3</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75" customHeight="1" x14ac:dyDescent="0.2">
      <c r="A15" s="255" t="s">
        <v>825</v>
      </c>
      <c r="B15" s="255"/>
      <c r="C15" s="255"/>
      <c r="D15" s="6"/>
      <c r="E15" s="6"/>
      <c r="F15" s="6"/>
      <c r="G15" s="6"/>
      <c r="H15" s="6"/>
      <c r="I15" s="6"/>
      <c r="J15" s="6"/>
      <c r="K15" s="6"/>
      <c r="L15" s="6"/>
      <c r="M15" s="6"/>
      <c r="N15" s="6"/>
      <c r="O15" s="6"/>
      <c r="P15" s="6"/>
      <c r="Q15" s="6"/>
      <c r="R15" s="6"/>
      <c r="S15" s="6"/>
      <c r="T15" s="6"/>
      <c r="U15" s="6"/>
      <c r="V15" s="6"/>
    </row>
    <row r="16" spans="1:22" s="2" customFormat="1" ht="15" customHeight="1" x14ac:dyDescent="0.2">
      <c r="A16" s="250" t="s">
        <v>2</v>
      </c>
      <c r="B16" s="250"/>
      <c r="C16" s="25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301</v>
      </c>
      <c r="B18" s="252"/>
      <c r="C18" s="25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169</v>
      </c>
      <c r="C22" s="122" t="s">
        <v>347</v>
      </c>
      <c r="D22" s="23"/>
      <c r="E22" s="23"/>
      <c r="F22" s="23"/>
      <c r="G22" s="23"/>
      <c r="H22" s="23"/>
      <c r="I22" s="22"/>
      <c r="J22" s="22"/>
      <c r="K22" s="22"/>
      <c r="L22" s="22"/>
      <c r="M22" s="22"/>
      <c r="N22" s="22"/>
      <c r="O22" s="22"/>
      <c r="P22" s="22"/>
      <c r="Q22" s="22"/>
      <c r="R22" s="22"/>
      <c r="S22" s="22"/>
      <c r="T22" s="21"/>
      <c r="U22" s="21"/>
      <c r="V22" s="21"/>
    </row>
    <row r="23" spans="1:22" s="2" customFormat="1" ht="129.75" customHeight="1" x14ac:dyDescent="0.2">
      <c r="A23" s="18" t="s">
        <v>17</v>
      </c>
      <c r="B23" s="31" t="s">
        <v>18</v>
      </c>
      <c r="C23" s="32" t="s">
        <v>654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6"/>
      <c r="B24" s="247"/>
      <c r="C24" s="24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1" t="s">
        <v>253</v>
      </c>
      <c r="C25" s="30" t="s">
        <v>316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1" t="s">
        <v>29</v>
      </c>
      <c r="C26" s="30" t="s">
        <v>317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1" t="s">
        <v>28</v>
      </c>
      <c r="C27" s="30" t="s">
        <v>826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1" t="s">
        <v>254</v>
      </c>
      <c r="C28" s="30" t="s">
        <v>318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1" t="s">
        <v>255</v>
      </c>
      <c r="C29" s="30" t="s">
        <v>318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1" t="s">
        <v>256</v>
      </c>
      <c r="C30" s="30" t="s">
        <v>318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121" t="s">
        <v>257</v>
      </c>
      <c r="C31" s="30" t="s">
        <v>319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121" t="s">
        <v>258</v>
      </c>
      <c r="C32" s="30" t="s">
        <v>347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121" t="s">
        <v>259</v>
      </c>
      <c r="C33" s="30" t="s">
        <v>347</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273</v>
      </c>
      <c r="B34" s="121" t="s">
        <v>260</v>
      </c>
      <c r="C34" s="30" t="s">
        <v>347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263</v>
      </c>
      <c r="B35" s="121" t="s">
        <v>26</v>
      </c>
      <c r="C35" s="30" t="s">
        <v>347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274</v>
      </c>
      <c r="B36" s="121" t="s">
        <v>261</v>
      </c>
      <c r="C36" s="19" t="s">
        <v>318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264</v>
      </c>
      <c r="B37" s="121" t="s">
        <v>262</v>
      </c>
      <c r="C37" s="19" t="s">
        <v>328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275</v>
      </c>
      <c r="B38" s="121" t="s">
        <v>165</v>
      </c>
      <c r="C38" s="19" t="s">
        <v>328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6"/>
      <c r="B39" s="247"/>
      <c r="C39" s="248"/>
      <c r="D39" s="17"/>
      <c r="E39" s="17"/>
      <c r="F39" s="17"/>
      <c r="G39" s="17"/>
      <c r="H39" s="17"/>
      <c r="I39" s="17"/>
      <c r="J39" s="17"/>
      <c r="K39" s="17"/>
      <c r="L39" s="17"/>
      <c r="M39" s="17"/>
      <c r="N39" s="17"/>
      <c r="O39" s="17"/>
      <c r="P39" s="17"/>
      <c r="Q39" s="17"/>
      <c r="R39" s="17"/>
      <c r="S39" s="17"/>
      <c r="T39" s="17"/>
      <c r="U39" s="17"/>
      <c r="V39" s="17"/>
    </row>
    <row r="40" spans="1:22" ht="63" x14ac:dyDescent="0.25">
      <c r="A40" s="18" t="s">
        <v>265</v>
      </c>
      <c r="B40" s="35" t="s">
        <v>312</v>
      </c>
      <c r="C40" s="219" t="s">
        <v>667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276</v>
      </c>
      <c r="B41" s="35" t="s">
        <v>297</v>
      </c>
      <c r="C41" s="30" t="s">
        <v>347</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266</v>
      </c>
      <c r="B42" s="35" t="s">
        <v>309</v>
      </c>
      <c r="C42" s="30" t="s">
        <v>347</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279</v>
      </c>
      <c r="B43" s="35" t="s">
        <v>280</v>
      </c>
      <c r="C43" s="30" t="s">
        <v>347</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267</v>
      </c>
      <c r="B44" s="35" t="s">
        <v>302</v>
      </c>
      <c r="C44" s="30" t="s">
        <v>347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298</v>
      </c>
      <c r="B45" s="35" t="s">
        <v>303</v>
      </c>
      <c r="C45" s="30" t="s">
        <v>347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268</v>
      </c>
      <c r="B46" s="35" t="s">
        <v>304</v>
      </c>
      <c r="C46" s="30" t="s">
        <v>347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6"/>
      <c r="B47" s="247"/>
      <c r="C47" s="24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299</v>
      </c>
      <c r="B48" s="35" t="s">
        <v>310</v>
      </c>
      <c r="C48" s="231">
        <f>'6.2. Паспорт фин осв ввод'!M24</f>
        <v>6.3733570562000006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269</v>
      </c>
      <c r="B49" s="35" t="s">
        <v>311</v>
      </c>
      <c r="C49" s="232">
        <f>'6.2. Паспорт фин осв ввод'!M30</f>
        <v>6.3260130600000011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6"/>
  <sheetViews>
    <sheetView view="pageBreakPreview" topLeftCell="A13" zoomScale="55" zoomScaleNormal="100"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49" t="s">
        <v>342</v>
      </c>
      <c r="B4" s="249"/>
      <c r="C4" s="249"/>
      <c r="D4" s="249"/>
      <c r="E4" s="249"/>
      <c r="F4" s="249"/>
      <c r="G4" s="249"/>
      <c r="H4" s="249"/>
      <c r="I4" s="249"/>
      <c r="J4" s="249"/>
      <c r="K4" s="249"/>
      <c r="L4" s="249"/>
      <c r="M4" s="249"/>
      <c r="N4" s="249"/>
      <c r="O4" s="249"/>
      <c r="P4" s="249"/>
      <c r="Q4" s="249"/>
      <c r="R4" s="249"/>
      <c r="S4" s="249"/>
    </row>
    <row r="5" spans="1:28" s="10" customFormat="1" ht="15.75" x14ac:dyDescent="0.2">
      <c r="A5" s="15"/>
    </row>
    <row r="6" spans="1:28" s="10" customFormat="1" ht="18.75" x14ac:dyDescent="0.2">
      <c r="A6" s="253" t="s">
        <v>5</v>
      </c>
      <c r="B6" s="253"/>
      <c r="C6" s="253"/>
      <c r="D6" s="253"/>
      <c r="E6" s="253"/>
      <c r="F6" s="253"/>
      <c r="G6" s="253"/>
      <c r="H6" s="253"/>
      <c r="I6" s="253"/>
      <c r="J6" s="253"/>
      <c r="K6" s="253"/>
      <c r="L6" s="253"/>
      <c r="M6" s="253"/>
      <c r="N6" s="253"/>
      <c r="O6" s="253"/>
      <c r="P6" s="253"/>
      <c r="Q6" s="253"/>
      <c r="R6" s="253"/>
      <c r="S6" s="253"/>
      <c r="T6" s="115"/>
      <c r="U6" s="115"/>
      <c r="V6" s="115"/>
      <c r="W6" s="115"/>
      <c r="X6" s="115"/>
      <c r="Y6" s="115"/>
      <c r="Z6" s="115"/>
      <c r="AA6" s="115"/>
      <c r="AB6" s="115"/>
    </row>
    <row r="7" spans="1:28" s="10" customFormat="1" ht="18.75" x14ac:dyDescent="0.2">
      <c r="A7" s="253"/>
      <c r="B7" s="253"/>
      <c r="C7" s="253"/>
      <c r="D7" s="253"/>
      <c r="E7" s="253"/>
      <c r="F7" s="253"/>
      <c r="G7" s="253"/>
      <c r="H7" s="253"/>
      <c r="I7" s="253"/>
      <c r="J7" s="253"/>
      <c r="K7" s="253"/>
      <c r="L7" s="253"/>
      <c r="M7" s="253"/>
      <c r="N7" s="253"/>
      <c r="O7" s="253"/>
      <c r="P7" s="253"/>
      <c r="Q7" s="253"/>
      <c r="R7" s="253"/>
      <c r="S7" s="253"/>
      <c r="T7" s="115"/>
      <c r="U7" s="115"/>
      <c r="V7" s="115"/>
      <c r="W7" s="115"/>
      <c r="X7" s="115"/>
      <c r="Y7" s="115"/>
      <c r="Z7" s="115"/>
      <c r="AA7" s="115"/>
      <c r="AB7" s="115"/>
    </row>
    <row r="8" spans="1:28" s="10" customFormat="1" ht="18.75" x14ac:dyDescent="0.2">
      <c r="A8" s="252" t="str">
        <f>'[2]1. паспорт местоположение'!A9:C9</f>
        <v>ПАО "МРСК Северного Кавказа"</v>
      </c>
      <c r="B8" s="252"/>
      <c r="C8" s="252"/>
      <c r="D8" s="252"/>
      <c r="E8" s="252"/>
      <c r="F8" s="252"/>
      <c r="G8" s="252"/>
      <c r="H8" s="252"/>
      <c r="I8" s="252"/>
      <c r="J8" s="252"/>
      <c r="K8" s="252"/>
      <c r="L8" s="252"/>
      <c r="M8" s="252"/>
      <c r="N8" s="252"/>
      <c r="O8" s="252"/>
      <c r="P8" s="252"/>
      <c r="Q8" s="252"/>
      <c r="R8" s="252"/>
      <c r="S8" s="252"/>
      <c r="T8" s="115"/>
      <c r="U8" s="115"/>
      <c r="V8" s="115"/>
      <c r="W8" s="115"/>
      <c r="X8" s="115"/>
      <c r="Y8" s="115"/>
      <c r="Z8" s="115"/>
      <c r="AA8" s="115"/>
      <c r="AB8" s="115"/>
    </row>
    <row r="9" spans="1:28" s="10" customFormat="1" ht="18.75" x14ac:dyDescent="0.2">
      <c r="A9" s="250" t="s">
        <v>4</v>
      </c>
      <c r="B9" s="250"/>
      <c r="C9" s="250"/>
      <c r="D9" s="250"/>
      <c r="E9" s="250"/>
      <c r="F9" s="250"/>
      <c r="G9" s="250"/>
      <c r="H9" s="250"/>
      <c r="I9" s="250"/>
      <c r="J9" s="250"/>
      <c r="K9" s="250"/>
      <c r="L9" s="250"/>
      <c r="M9" s="250"/>
      <c r="N9" s="250"/>
      <c r="O9" s="250"/>
      <c r="P9" s="250"/>
      <c r="Q9" s="250"/>
      <c r="R9" s="250"/>
      <c r="S9" s="250"/>
      <c r="T9" s="115"/>
      <c r="U9" s="115"/>
      <c r="V9" s="115"/>
      <c r="W9" s="115"/>
      <c r="X9" s="115"/>
      <c r="Y9" s="115"/>
      <c r="Z9" s="115"/>
      <c r="AA9" s="115"/>
      <c r="AB9" s="115"/>
    </row>
    <row r="10" spans="1:28" s="10" customFormat="1" ht="18.75" x14ac:dyDescent="0.2">
      <c r="A10" s="253"/>
      <c r="B10" s="253"/>
      <c r="C10" s="253"/>
      <c r="D10" s="253"/>
      <c r="E10" s="253"/>
      <c r="F10" s="253"/>
      <c r="G10" s="253"/>
      <c r="H10" s="253"/>
      <c r="I10" s="253"/>
      <c r="J10" s="253"/>
      <c r="K10" s="253"/>
      <c r="L10" s="253"/>
      <c r="M10" s="253"/>
      <c r="N10" s="253"/>
      <c r="O10" s="253"/>
      <c r="P10" s="253"/>
      <c r="Q10" s="253"/>
      <c r="R10" s="253"/>
      <c r="S10" s="253"/>
      <c r="T10" s="115"/>
      <c r="U10" s="115"/>
      <c r="V10" s="115"/>
      <c r="W10" s="115"/>
      <c r="X10" s="115"/>
      <c r="Y10" s="115"/>
      <c r="Z10" s="115"/>
      <c r="AA10" s="115"/>
      <c r="AB10" s="115"/>
    </row>
    <row r="11" spans="1:28" s="10" customFormat="1" ht="18.75" x14ac:dyDescent="0.2">
      <c r="A11" s="252" t="str">
        <f>'1. паспорт местоположение'!A12:C12</f>
        <v>F_stfprj_00006</v>
      </c>
      <c r="B11" s="252"/>
      <c r="C11" s="252"/>
      <c r="D11" s="252"/>
      <c r="E11" s="252"/>
      <c r="F11" s="252"/>
      <c r="G11" s="252"/>
      <c r="H11" s="252"/>
      <c r="I11" s="252"/>
      <c r="J11" s="252"/>
      <c r="K11" s="252"/>
      <c r="L11" s="252"/>
      <c r="M11" s="252"/>
      <c r="N11" s="252"/>
      <c r="O11" s="252"/>
      <c r="P11" s="252"/>
      <c r="Q11" s="252"/>
      <c r="R11" s="252"/>
      <c r="S11" s="252"/>
      <c r="T11" s="115"/>
      <c r="U11" s="115"/>
      <c r="V11" s="115"/>
      <c r="W11" s="115"/>
      <c r="X11" s="115"/>
      <c r="Y11" s="115"/>
      <c r="Z11" s="115"/>
      <c r="AA11" s="115"/>
      <c r="AB11" s="115"/>
    </row>
    <row r="12" spans="1:28" s="10" customFormat="1" ht="18.75" x14ac:dyDescent="0.2">
      <c r="A12" s="250" t="s">
        <v>3</v>
      </c>
      <c r="B12" s="250"/>
      <c r="C12" s="250"/>
      <c r="D12" s="250"/>
      <c r="E12" s="250"/>
      <c r="F12" s="250"/>
      <c r="G12" s="250"/>
      <c r="H12" s="250"/>
      <c r="I12" s="250"/>
      <c r="J12" s="250"/>
      <c r="K12" s="250"/>
      <c r="L12" s="250"/>
      <c r="M12" s="250"/>
      <c r="N12" s="250"/>
      <c r="O12" s="250"/>
      <c r="P12" s="250"/>
      <c r="Q12" s="250"/>
      <c r="R12" s="250"/>
      <c r="S12" s="250"/>
      <c r="T12" s="115"/>
      <c r="U12" s="115"/>
      <c r="V12" s="115"/>
      <c r="W12" s="115"/>
      <c r="X12" s="115"/>
      <c r="Y12" s="115"/>
      <c r="Z12" s="115"/>
      <c r="AA12" s="115"/>
      <c r="AB12" s="115"/>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57"/>
      <c r="U13" s="157"/>
      <c r="V13" s="157"/>
      <c r="W13" s="157"/>
      <c r="X13" s="157"/>
      <c r="Y13" s="157"/>
      <c r="Z13" s="157"/>
      <c r="AA13" s="157"/>
      <c r="AB13" s="157"/>
    </row>
    <row r="14" spans="1:28" s="2" customFormat="1" ht="18.75" x14ac:dyDescent="0.2">
      <c r="A14" s="252" t="str">
        <f>'[2]1. паспорт местоположение'!A15:C15</f>
        <v>Строительство  ВЛ-10- 0,4кВ, резерв для технологического присоединения льготной группы заявителей (до 15 кВ) филиала Ставропольэнерго</v>
      </c>
      <c r="B14" s="252"/>
      <c r="C14" s="252"/>
      <c r="D14" s="252"/>
      <c r="E14" s="252"/>
      <c r="F14" s="252"/>
      <c r="G14" s="252"/>
      <c r="H14" s="252"/>
      <c r="I14" s="252"/>
      <c r="J14" s="252"/>
      <c r="K14" s="252"/>
      <c r="L14" s="252"/>
      <c r="M14" s="252"/>
      <c r="N14" s="252"/>
      <c r="O14" s="252"/>
      <c r="P14" s="252"/>
      <c r="Q14" s="252"/>
      <c r="R14" s="252"/>
      <c r="S14" s="252"/>
      <c r="T14" s="116"/>
      <c r="U14" s="116"/>
      <c r="V14" s="116"/>
      <c r="W14" s="116"/>
      <c r="X14" s="116"/>
      <c r="Y14" s="116"/>
      <c r="Z14" s="116"/>
      <c r="AA14" s="116"/>
      <c r="AB14" s="116"/>
    </row>
    <row r="15" spans="1:28" s="2" customFormat="1" ht="15" customHeight="1" x14ac:dyDescent="0.2">
      <c r="A15" s="250" t="s">
        <v>2</v>
      </c>
      <c r="B15" s="250"/>
      <c r="C15" s="250"/>
      <c r="D15" s="250"/>
      <c r="E15" s="250"/>
      <c r="F15" s="250"/>
      <c r="G15" s="250"/>
      <c r="H15" s="250"/>
      <c r="I15" s="250"/>
      <c r="J15" s="250"/>
      <c r="K15" s="250"/>
      <c r="L15" s="250"/>
      <c r="M15" s="250"/>
      <c r="N15" s="250"/>
      <c r="O15" s="250"/>
      <c r="P15" s="250"/>
      <c r="Q15" s="250"/>
      <c r="R15" s="250"/>
      <c r="S15" s="250"/>
      <c r="T15" s="117"/>
      <c r="U15" s="117"/>
      <c r="V15" s="117"/>
      <c r="W15" s="117"/>
      <c r="X15" s="117"/>
      <c r="Y15" s="117"/>
      <c r="Z15" s="117"/>
      <c r="AA15" s="117"/>
      <c r="AB15" s="117"/>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58"/>
      <c r="U16" s="158"/>
      <c r="V16" s="158"/>
      <c r="W16" s="158"/>
      <c r="X16" s="158"/>
      <c r="Y16" s="158"/>
    </row>
    <row r="17" spans="1:28" s="2" customFormat="1" ht="45.75" customHeight="1" x14ac:dyDescent="0.2">
      <c r="A17" s="251" t="s">
        <v>278</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58"/>
      <c r="U18" s="158"/>
      <c r="V18" s="158"/>
      <c r="W18" s="158"/>
      <c r="X18" s="158"/>
      <c r="Y18" s="158"/>
    </row>
    <row r="19" spans="1:28" s="2" customFormat="1" ht="54" customHeight="1" x14ac:dyDescent="0.2">
      <c r="A19" s="256" t="s">
        <v>1</v>
      </c>
      <c r="B19" s="256" t="s">
        <v>41</v>
      </c>
      <c r="C19" s="260" t="s">
        <v>176</v>
      </c>
      <c r="D19" s="256" t="s">
        <v>175</v>
      </c>
      <c r="E19" s="256" t="s">
        <v>40</v>
      </c>
      <c r="F19" s="256" t="s">
        <v>39</v>
      </c>
      <c r="G19" s="256" t="s">
        <v>171</v>
      </c>
      <c r="H19" s="256" t="s">
        <v>38</v>
      </c>
      <c r="I19" s="256" t="s">
        <v>37</v>
      </c>
      <c r="J19" s="256" t="s">
        <v>36</v>
      </c>
      <c r="K19" s="256" t="s">
        <v>35</v>
      </c>
      <c r="L19" s="256" t="s">
        <v>34</v>
      </c>
      <c r="M19" s="256" t="s">
        <v>33</v>
      </c>
      <c r="N19" s="256" t="s">
        <v>32</v>
      </c>
      <c r="O19" s="256" t="s">
        <v>31</v>
      </c>
      <c r="P19" s="256" t="s">
        <v>30</v>
      </c>
      <c r="Q19" s="256" t="s">
        <v>174</v>
      </c>
      <c r="R19" s="256"/>
      <c r="S19" s="257" t="s">
        <v>272</v>
      </c>
      <c r="T19" s="158"/>
      <c r="U19" s="158"/>
      <c r="V19" s="158"/>
      <c r="W19" s="158"/>
      <c r="X19" s="158"/>
      <c r="Y19" s="158"/>
    </row>
    <row r="20" spans="1:28" s="2" customFormat="1" ht="180.75" customHeight="1" x14ac:dyDescent="0.2">
      <c r="A20" s="256"/>
      <c r="B20" s="256"/>
      <c r="C20" s="261"/>
      <c r="D20" s="256"/>
      <c r="E20" s="256"/>
      <c r="F20" s="256"/>
      <c r="G20" s="256"/>
      <c r="H20" s="256"/>
      <c r="I20" s="256"/>
      <c r="J20" s="256"/>
      <c r="K20" s="256"/>
      <c r="L20" s="256"/>
      <c r="M20" s="256"/>
      <c r="N20" s="256"/>
      <c r="O20" s="256"/>
      <c r="P20" s="256"/>
      <c r="Q20" s="156" t="s">
        <v>172</v>
      </c>
      <c r="R20" s="37" t="s">
        <v>173</v>
      </c>
      <c r="S20" s="257"/>
      <c r="T20" s="22"/>
      <c r="U20" s="22"/>
      <c r="V20" s="22"/>
      <c r="W20" s="22"/>
      <c r="X20" s="22"/>
      <c r="Y20" s="22"/>
      <c r="Z20" s="21"/>
      <c r="AA20" s="21"/>
      <c r="AB20" s="21"/>
    </row>
    <row r="21" spans="1:28" s="2" customFormat="1" ht="18.75" x14ac:dyDescent="0.2">
      <c r="A21" s="156">
        <v>1</v>
      </c>
      <c r="B21" s="113">
        <v>2</v>
      </c>
      <c r="C21" s="156">
        <v>3</v>
      </c>
      <c r="D21" s="113">
        <v>4</v>
      </c>
      <c r="E21" s="156">
        <v>5</v>
      </c>
      <c r="F21" s="113">
        <v>6</v>
      </c>
      <c r="G21" s="156">
        <v>7</v>
      </c>
      <c r="H21" s="113">
        <v>8</v>
      </c>
      <c r="I21" s="156">
        <v>9</v>
      </c>
      <c r="J21" s="113">
        <v>10</v>
      </c>
      <c r="K21" s="156">
        <v>11</v>
      </c>
      <c r="L21" s="113">
        <v>12</v>
      </c>
      <c r="M21" s="156">
        <v>13</v>
      </c>
      <c r="N21" s="113">
        <v>14</v>
      </c>
      <c r="O21" s="156">
        <v>15</v>
      </c>
      <c r="P21" s="113">
        <v>16</v>
      </c>
      <c r="Q21" s="156">
        <v>17</v>
      </c>
      <c r="R21" s="113">
        <v>18</v>
      </c>
      <c r="S21" s="156">
        <v>19</v>
      </c>
      <c r="T21" s="22"/>
      <c r="U21" s="22"/>
      <c r="V21" s="22"/>
      <c r="W21" s="22"/>
      <c r="X21" s="22"/>
      <c r="Y21" s="22"/>
      <c r="Z21" s="21"/>
      <c r="AA21" s="21"/>
      <c r="AB21" s="21"/>
    </row>
    <row r="22" spans="1:28" s="2" customFormat="1" ht="39.75" customHeight="1" x14ac:dyDescent="0.2">
      <c r="A22" s="229" t="s">
        <v>19</v>
      </c>
      <c r="B22" s="221" t="s">
        <v>657</v>
      </c>
      <c r="C22" s="221" t="s">
        <v>347</v>
      </c>
      <c r="D22" s="221" t="s">
        <v>658</v>
      </c>
      <c r="E22" s="221" t="s">
        <v>659</v>
      </c>
      <c r="F22" s="221" t="s">
        <v>347</v>
      </c>
      <c r="G22" s="221" t="s">
        <v>660</v>
      </c>
      <c r="H22" s="221" t="s">
        <v>347</v>
      </c>
      <c r="I22" s="221" t="s">
        <v>347</v>
      </c>
      <c r="J22" s="221">
        <v>4.5</v>
      </c>
      <c r="K22" s="233">
        <v>10</v>
      </c>
      <c r="L22" s="233">
        <v>3</v>
      </c>
      <c r="M22" s="177" t="s">
        <v>347</v>
      </c>
      <c r="N22" s="177" t="s">
        <v>347</v>
      </c>
      <c r="O22" s="177" t="s">
        <v>347</v>
      </c>
      <c r="P22" s="177" t="s">
        <v>347</v>
      </c>
      <c r="Q22" s="25" t="s">
        <v>661</v>
      </c>
      <c r="R22" s="112" t="s">
        <v>347</v>
      </c>
      <c r="S22" s="230">
        <v>5.5000000000000003E-4</v>
      </c>
      <c r="T22" s="22"/>
      <c r="U22" s="22"/>
      <c r="V22" s="22"/>
      <c r="W22" s="22"/>
      <c r="X22" s="21"/>
      <c r="Y22" s="21"/>
      <c r="Z22" s="21"/>
      <c r="AA22" s="21"/>
      <c r="AB22" s="21"/>
    </row>
    <row r="23" spans="1:28" s="2" customFormat="1" ht="57.75" customHeight="1" x14ac:dyDescent="0.2">
      <c r="A23" s="229" t="s">
        <v>17</v>
      </c>
      <c r="B23" s="221" t="s">
        <v>663</v>
      </c>
      <c r="C23" s="221" t="s">
        <v>347</v>
      </c>
      <c r="D23" s="221" t="s">
        <v>350</v>
      </c>
      <c r="E23" s="221" t="s">
        <v>664</v>
      </c>
      <c r="F23" s="221" t="s">
        <v>347</v>
      </c>
      <c r="G23" s="221" t="s">
        <v>665</v>
      </c>
      <c r="H23" s="221" t="s">
        <v>347</v>
      </c>
      <c r="I23" s="221" t="s">
        <v>347</v>
      </c>
      <c r="J23" s="233">
        <v>1.4999999999999999E-2</v>
      </c>
      <c r="K23" s="233">
        <v>10</v>
      </c>
      <c r="L23" s="233">
        <v>3</v>
      </c>
      <c r="M23" s="177" t="s">
        <v>347</v>
      </c>
      <c r="N23" s="177" t="s">
        <v>347</v>
      </c>
      <c r="O23" s="177" t="s">
        <v>347</v>
      </c>
      <c r="P23" s="177" t="s">
        <v>347</v>
      </c>
      <c r="Q23" s="25" t="s">
        <v>666</v>
      </c>
      <c r="R23" s="112" t="s">
        <v>347</v>
      </c>
      <c r="S23" s="230">
        <v>5.5000000000000003E-4</v>
      </c>
      <c r="T23" s="22"/>
      <c r="U23" s="22"/>
      <c r="V23" s="22"/>
      <c r="W23" s="22"/>
      <c r="X23" s="21"/>
      <c r="Y23" s="21"/>
      <c r="Z23" s="21"/>
      <c r="AA23" s="21"/>
      <c r="AB23" s="21"/>
    </row>
    <row r="24" spans="1:28" ht="47.25" x14ac:dyDescent="0.25">
      <c r="A24" s="229" t="s">
        <v>16</v>
      </c>
      <c r="B24" s="221" t="s">
        <v>668</v>
      </c>
      <c r="C24" s="221" t="s">
        <v>347</v>
      </c>
      <c r="D24" s="221" t="s">
        <v>662</v>
      </c>
      <c r="E24" s="221" t="s">
        <v>669</v>
      </c>
      <c r="F24" s="221" t="s">
        <v>347</v>
      </c>
      <c r="G24" s="221" t="s">
        <v>670</v>
      </c>
      <c r="H24" s="221" t="s">
        <v>347</v>
      </c>
      <c r="I24" s="221" t="s">
        <v>347</v>
      </c>
      <c r="J24" s="221">
        <v>0.01</v>
      </c>
      <c r="K24" s="233">
        <v>10</v>
      </c>
      <c r="L24" s="233">
        <v>3</v>
      </c>
      <c r="M24" s="177" t="s">
        <v>347</v>
      </c>
      <c r="N24" s="177" t="s">
        <v>347</v>
      </c>
      <c r="O24" s="177" t="s">
        <v>347</v>
      </c>
      <c r="P24" s="177" t="s">
        <v>347</v>
      </c>
      <c r="Q24" s="221" t="s">
        <v>671</v>
      </c>
      <c r="R24" s="112" t="s">
        <v>347</v>
      </c>
      <c r="S24" s="230">
        <v>5.5000000000000003E-4</v>
      </c>
      <c r="T24" s="17"/>
      <c r="U24" s="17"/>
      <c r="V24" s="17"/>
      <c r="W24" s="17"/>
      <c r="X24" s="17"/>
      <c r="Y24" s="17"/>
      <c r="Z24" s="17"/>
      <c r="AA24" s="17"/>
      <c r="AB24" s="17"/>
    </row>
    <row r="25" spans="1:28" ht="72.75" customHeight="1" x14ac:dyDescent="0.25">
      <c r="A25" s="229" t="s">
        <v>15</v>
      </c>
      <c r="B25" s="221" t="s">
        <v>463</v>
      </c>
      <c r="C25" s="221" t="s">
        <v>347</v>
      </c>
      <c r="D25" s="221" t="s">
        <v>350</v>
      </c>
      <c r="E25" s="221" t="s">
        <v>464</v>
      </c>
      <c r="F25" s="221" t="s">
        <v>347</v>
      </c>
      <c r="G25" s="221" t="s">
        <v>672</v>
      </c>
      <c r="H25" s="221" t="s">
        <v>347</v>
      </c>
      <c r="I25" s="221" t="s">
        <v>347</v>
      </c>
      <c r="J25" s="221">
        <v>0.01</v>
      </c>
      <c r="K25" s="233">
        <v>10</v>
      </c>
      <c r="L25" s="233">
        <v>3</v>
      </c>
      <c r="M25" s="177" t="s">
        <v>347</v>
      </c>
      <c r="N25" s="177" t="s">
        <v>347</v>
      </c>
      <c r="O25" s="177" t="s">
        <v>347</v>
      </c>
      <c r="P25" s="177" t="s">
        <v>347</v>
      </c>
      <c r="Q25" s="221" t="s">
        <v>673</v>
      </c>
      <c r="R25" s="112" t="s">
        <v>347</v>
      </c>
      <c r="S25" s="230">
        <v>5.5000000000000003E-4</v>
      </c>
      <c r="T25" s="17"/>
      <c r="U25" s="17"/>
      <c r="V25" s="17"/>
      <c r="W25" s="17"/>
      <c r="X25" s="17"/>
      <c r="Y25" s="17"/>
      <c r="Z25" s="17"/>
      <c r="AA25" s="17"/>
      <c r="AB25" s="17"/>
    </row>
    <row r="26" spans="1:28" ht="47.25" x14ac:dyDescent="0.25">
      <c r="A26" s="229" t="s">
        <v>13</v>
      </c>
      <c r="B26" s="221" t="s">
        <v>674</v>
      </c>
      <c r="C26" s="221" t="s">
        <v>347</v>
      </c>
      <c r="D26" s="221" t="s">
        <v>350</v>
      </c>
      <c r="E26" s="221" t="s">
        <v>676</v>
      </c>
      <c r="F26" s="221" t="s">
        <v>347</v>
      </c>
      <c r="G26" s="221" t="s">
        <v>677</v>
      </c>
      <c r="H26" s="221" t="s">
        <v>347</v>
      </c>
      <c r="I26" s="221" t="s">
        <v>347</v>
      </c>
      <c r="J26" s="233">
        <v>1.4999999999999999E-2</v>
      </c>
      <c r="K26" s="233">
        <v>0.4</v>
      </c>
      <c r="L26" s="233">
        <v>3</v>
      </c>
      <c r="M26" s="177" t="s">
        <v>347</v>
      </c>
      <c r="N26" s="177" t="s">
        <v>347</v>
      </c>
      <c r="O26" s="177" t="s">
        <v>347</v>
      </c>
      <c r="P26" s="177" t="s">
        <v>347</v>
      </c>
      <c r="Q26" s="25" t="s">
        <v>678</v>
      </c>
      <c r="R26" s="112" t="s">
        <v>347</v>
      </c>
      <c r="S26" s="230">
        <v>5.5000000000000003E-4</v>
      </c>
      <c r="T26" s="17"/>
      <c r="U26" s="17"/>
      <c r="V26" s="17"/>
      <c r="W26" s="17"/>
      <c r="X26" s="17"/>
      <c r="Y26" s="17"/>
      <c r="Z26" s="17"/>
      <c r="AA26" s="17"/>
      <c r="AB26" s="17"/>
    </row>
    <row r="27" spans="1:28" ht="31.5" x14ac:dyDescent="0.25">
      <c r="A27" s="229" t="s">
        <v>12</v>
      </c>
      <c r="B27" s="221" t="s">
        <v>679</v>
      </c>
      <c r="C27" s="221" t="s">
        <v>347</v>
      </c>
      <c r="D27" s="221" t="s">
        <v>350</v>
      </c>
      <c r="E27" s="221" t="s">
        <v>465</v>
      </c>
      <c r="F27" s="221" t="s">
        <v>347</v>
      </c>
      <c r="G27" s="221" t="s">
        <v>680</v>
      </c>
      <c r="H27" s="221" t="s">
        <v>347</v>
      </c>
      <c r="I27" s="221" t="s">
        <v>347</v>
      </c>
      <c r="J27" s="233">
        <v>1.4999999999999999E-2</v>
      </c>
      <c r="K27" s="233">
        <v>0.4</v>
      </c>
      <c r="L27" s="233">
        <v>3</v>
      </c>
      <c r="M27" s="177" t="s">
        <v>347</v>
      </c>
      <c r="N27" s="177" t="s">
        <v>347</v>
      </c>
      <c r="O27" s="177" t="s">
        <v>347</v>
      </c>
      <c r="P27" s="177" t="s">
        <v>347</v>
      </c>
      <c r="Q27" s="221" t="s">
        <v>681</v>
      </c>
      <c r="R27" s="112" t="s">
        <v>347</v>
      </c>
      <c r="S27" s="230">
        <v>5.5000000000000003E-4</v>
      </c>
      <c r="T27" s="17"/>
      <c r="U27" s="17"/>
      <c r="V27" s="17"/>
      <c r="W27" s="17"/>
      <c r="X27" s="17"/>
      <c r="Y27" s="17"/>
      <c r="Z27" s="17"/>
      <c r="AA27" s="17"/>
      <c r="AB27" s="17"/>
    </row>
    <row r="28" spans="1:28" ht="47.25" x14ac:dyDescent="0.25">
      <c r="A28" s="229" t="s">
        <v>10</v>
      </c>
      <c r="B28" s="221" t="s">
        <v>351</v>
      </c>
      <c r="C28" s="221" t="s">
        <v>347</v>
      </c>
      <c r="D28" s="221" t="s">
        <v>350</v>
      </c>
      <c r="E28" s="221" t="s">
        <v>352</v>
      </c>
      <c r="F28" s="221" t="s">
        <v>347</v>
      </c>
      <c r="G28" s="221" t="s">
        <v>682</v>
      </c>
      <c r="H28" s="221" t="s">
        <v>347</v>
      </c>
      <c r="I28" s="221" t="s">
        <v>347</v>
      </c>
      <c r="J28" s="221">
        <v>0.01</v>
      </c>
      <c r="K28" s="233">
        <v>0.4</v>
      </c>
      <c r="L28" s="233">
        <v>3</v>
      </c>
      <c r="M28" s="177" t="s">
        <v>347</v>
      </c>
      <c r="N28" s="177" t="s">
        <v>347</v>
      </c>
      <c r="O28" s="177" t="s">
        <v>347</v>
      </c>
      <c r="P28" s="177" t="s">
        <v>347</v>
      </c>
      <c r="Q28" s="221" t="s">
        <v>353</v>
      </c>
      <c r="R28" s="112" t="s">
        <v>347</v>
      </c>
      <c r="S28" s="230">
        <v>5.5000000000000003E-4</v>
      </c>
      <c r="T28" s="17"/>
      <c r="U28" s="17"/>
      <c r="V28" s="17"/>
      <c r="W28" s="17"/>
      <c r="X28" s="17"/>
      <c r="Y28" s="17"/>
      <c r="Z28" s="17"/>
      <c r="AA28" s="17"/>
      <c r="AB28" s="17"/>
    </row>
    <row r="29" spans="1:28" ht="63" x14ac:dyDescent="0.25">
      <c r="A29" s="229" t="s">
        <v>8</v>
      </c>
      <c r="B29" s="221" t="s">
        <v>683</v>
      </c>
      <c r="C29" s="221" t="s">
        <v>347</v>
      </c>
      <c r="D29" s="221" t="s">
        <v>662</v>
      </c>
      <c r="E29" s="221" t="s">
        <v>684</v>
      </c>
      <c r="F29" s="221" t="s">
        <v>347</v>
      </c>
      <c r="G29" s="221" t="s">
        <v>685</v>
      </c>
      <c r="H29" s="221" t="s">
        <v>347</v>
      </c>
      <c r="I29" s="221" t="s">
        <v>347</v>
      </c>
      <c r="J29" s="233">
        <v>5.0000000000000001E-3</v>
      </c>
      <c r="K29" s="233">
        <v>0.4</v>
      </c>
      <c r="L29" s="233">
        <v>3</v>
      </c>
      <c r="M29" s="177" t="s">
        <v>347</v>
      </c>
      <c r="N29" s="177" t="s">
        <v>347</v>
      </c>
      <c r="O29" s="177" t="s">
        <v>347</v>
      </c>
      <c r="P29" s="177" t="s">
        <v>347</v>
      </c>
      <c r="Q29" s="221" t="s">
        <v>686</v>
      </c>
      <c r="R29" s="112" t="s">
        <v>347</v>
      </c>
      <c r="S29" s="230">
        <v>5.5000000000000003E-4</v>
      </c>
      <c r="T29" s="17"/>
      <c r="U29" s="17"/>
      <c r="V29" s="17"/>
      <c r="W29" s="17"/>
      <c r="X29" s="17"/>
      <c r="Y29" s="17"/>
      <c r="Z29" s="17"/>
      <c r="AA29" s="17"/>
      <c r="AB29" s="17"/>
    </row>
    <row r="30" spans="1:28" ht="63" x14ac:dyDescent="0.25">
      <c r="A30" s="229" t="s">
        <v>27</v>
      </c>
      <c r="B30" s="221" t="s">
        <v>687</v>
      </c>
      <c r="C30" s="221" t="s">
        <v>347</v>
      </c>
      <c r="D30" s="221" t="s">
        <v>662</v>
      </c>
      <c r="E30" s="221" t="s">
        <v>688</v>
      </c>
      <c r="F30" s="221" t="s">
        <v>347</v>
      </c>
      <c r="G30" s="221" t="s">
        <v>689</v>
      </c>
      <c r="H30" s="221" t="s">
        <v>347</v>
      </c>
      <c r="I30" s="221" t="s">
        <v>347</v>
      </c>
      <c r="J30" s="233">
        <v>3.0000000000000001E-3</v>
      </c>
      <c r="K30" s="233">
        <v>0.4</v>
      </c>
      <c r="L30" s="233">
        <v>3</v>
      </c>
      <c r="M30" s="177" t="s">
        <v>347</v>
      </c>
      <c r="N30" s="177" t="s">
        <v>347</v>
      </c>
      <c r="O30" s="177" t="s">
        <v>347</v>
      </c>
      <c r="P30" s="177" t="s">
        <v>347</v>
      </c>
      <c r="Q30" s="221" t="s">
        <v>690</v>
      </c>
      <c r="R30" s="112" t="s">
        <v>347</v>
      </c>
      <c r="S30" s="230">
        <v>5.5000000000000003E-4</v>
      </c>
      <c r="T30" s="17"/>
      <c r="U30" s="17"/>
      <c r="V30" s="17"/>
      <c r="W30" s="17"/>
      <c r="X30" s="17"/>
      <c r="Y30" s="17"/>
      <c r="Z30" s="17"/>
      <c r="AA30" s="17"/>
      <c r="AB30" s="17"/>
    </row>
    <row r="31" spans="1:28" ht="47.25" x14ac:dyDescent="0.25">
      <c r="A31" s="229" t="s">
        <v>25</v>
      </c>
      <c r="B31" s="221" t="s">
        <v>691</v>
      </c>
      <c r="C31" s="221" t="s">
        <v>347</v>
      </c>
      <c r="D31" s="221" t="s">
        <v>350</v>
      </c>
      <c r="E31" s="221" t="s">
        <v>343</v>
      </c>
      <c r="F31" s="221" t="s">
        <v>347</v>
      </c>
      <c r="G31" s="221" t="s">
        <v>692</v>
      </c>
      <c r="H31" s="221" t="s">
        <v>347</v>
      </c>
      <c r="I31" s="221" t="s">
        <v>347</v>
      </c>
      <c r="J31" s="233">
        <v>4.4999999999999997E-3</v>
      </c>
      <c r="K31" s="233">
        <v>0.4</v>
      </c>
      <c r="L31" s="233">
        <v>3</v>
      </c>
      <c r="M31" s="177" t="s">
        <v>347</v>
      </c>
      <c r="N31" s="177" t="s">
        <v>347</v>
      </c>
      <c r="O31" s="177" t="s">
        <v>347</v>
      </c>
      <c r="P31" s="177" t="s">
        <v>347</v>
      </c>
      <c r="Q31" s="221" t="s">
        <v>344</v>
      </c>
      <c r="R31" s="112" t="s">
        <v>347</v>
      </c>
      <c r="S31" s="230">
        <v>5.5000000000000003E-4</v>
      </c>
      <c r="T31" s="17"/>
      <c r="U31" s="17"/>
      <c r="V31" s="17"/>
      <c r="W31" s="17"/>
      <c r="X31" s="17"/>
      <c r="Y31" s="17"/>
      <c r="Z31" s="17"/>
      <c r="AA31" s="17"/>
      <c r="AB31" s="17"/>
    </row>
    <row r="32" spans="1:28" ht="47.25" x14ac:dyDescent="0.25">
      <c r="A32" s="229" t="s">
        <v>24</v>
      </c>
      <c r="B32" s="221" t="s">
        <v>693</v>
      </c>
      <c r="C32" s="221" t="s">
        <v>347</v>
      </c>
      <c r="D32" s="221" t="s">
        <v>350</v>
      </c>
      <c r="E32" s="221" t="s">
        <v>694</v>
      </c>
      <c r="F32" s="221" t="s">
        <v>347</v>
      </c>
      <c r="G32" s="221" t="s">
        <v>695</v>
      </c>
      <c r="H32" s="221" t="s">
        <v>347</v>
      </c>
      <c r="I32" s="221" t="s">
        <v>347</v>
      </c>
      <c r="J32" s="233">
        <v>4.4999999999999997E-3</v>
      </c>
      <c r="K32" s="233">
        <v>0.4</v>
      </c>
      <c r="L32" s="233">
        <v>3</v>
      </c>
      <c r="M32" s="177" t="s">
        <v>347</v>
      </c>
      <c r="N32" s="177" t="s">
        <v>347</v>
      </c>
      <c r="O32" s="177" t="s">
        <v>347</v>
      </c>
      <c r="P32" s="177" t="s">
        <v>347</v>
      </c>
      <c r="Q32" s="221" t="s">
        <v>696</v>
      </c>
      <c r="R32" s="112" t="s">
        <v>347</v>
      </c>
      <c r="S32" s="230">
        <v>5.5000000000000003E-4</v>
      </c>
      <c r="T32" s="17"/>
      <c r="U32" s="17"/>
      <c r="V32" s="17"/>
      <c r="W32" s="17"/>
      <c r="X32" s="17"/>
      <c r="Y32" s="17"/>
      <c r="Z32" s="17"/>
      <c r="AA32" s="17"/>
      <c r="AB32" s="17"/>
    </row>
    <row r="33" spans="1:28" ht="47.25" x14ac:dyDescent="0.25">
      <c r="A33" s="229" t="s">
        <v>273</v>
      </c>
      <c r="B33" s="221" t="s">
        <v>697</v>
      </c>
      <c r="C33" s="221" t="s">
        <v>347</v>
      </c>
      <c r="D33" s="221" t="s">
        <v>675</v>
      </c>
      <c r="E33" s="221" t="s">
        <v>698</v>
      </c>
      <c r="F33" s="221" t="s">
        <v>347</v>
      </c>
      <c r="G33" s="221" t="s">
        <v>699</v>
      </c>
      <c r="H33" s="221" t="s">
        <v>347</v>
      </c>
      <c r="I33" s="221" t="s">
        <v>347</v>
      </c>
      <c r="J33" s="221">
        <v>0.01</v>
      </c>
      <c r="K33" s="233">
        <v>0.4</v>
      </c>
      <c r="L33" s="233">
        <v>3</v>
      </c>
      <c r="M33" s="177" t="s">
        <v>347</v>
      </c>
      <c r="N33" s="177" t="s">
        <v>347</v>
      </c>
      <c r="O33" s="177" t="s">
        <v>347</v>
      </c>
      <c r="P33" s="177" t="s">
        <v>347</v>
      </c>
      <c r="Q33" s="25" t="s">
        <v>700</v>
      </c>
      <c r="R33" s="112" t="s">
        <v>347</v>
      </c>
      <c r="S33" s="230">
        <v>5.5000000000000003E-4</v>
      </c>
      <c r="T33" s="17"/>
      <c r="U33" s="17"/>
      <c r="V33" s="17"/>
      <c r="W33" s="17"/>
      <c r="X33" s="17"/>
      <c r="Y33" s="17"/>
      <c r="Z33" s="17"/>
      <c r="AA33" s="17"/>
      <c r="AB33" s="17"/>
    </row>
    <row r="34" spans="1:28" ht="47.25" x14ac:dyDescent="0.25">
      <c r="A34" s="229" t="s">
        <v>263</v>
      </c>
      <c r="B34" s="221" t="s">
        <v>701</v>
      </c>
      <c r="C34" s="221" t="s">
        <v>347</v>
      </c>
      <c r="D34" s="221" t="s">
        <v>675</v>
      </c>
      <c r="E34" s="221" t="s">
        <v>702</v>
      </c>
      <c r="F34" s="221" t="s">
        <v>347</v>
      </c>
      <c r="G34" s="221" t="s">
        <v>703</v>
      </c>
      <c r="H34" s="221" t="s">
        <v>347</v>
      </c>
      <c r="I34" s="221" t="s">
        <v>347</v>
      </c>
      <c r="J34" s="233">
        <v>1.4999999999999999E-2</v>
      </c>
      <c r="K34" s="233">
        <v>0.4</v>
      </c>
      <c r="L34" s="233">
        <v>3</v>
      </c>
      <c r="M34" s="177" t="s">
        <v>347</v>
      </c>
      <c r="N34" s="177" t="s">
        <v>347</v>
      </c>
      <c r="O34" s="177" t="s">
        <v>347</v>
      </c>
      <c r="P34" s="177" t="s">
        <v>347</v>
      </c>
      <c r="Q34" s="221" t="s">
        <v>704</v>
      </c>
      <c r="R34" s="112" t="s">
        <v>347</v>
      </c>
      <c r="S34" s="230">
        <v>5.5000000000000003E-4</v>
      </c>
      <c r="T34" s="17"/>
      <c r="U34" s="17"/>
      <c r="V34" s="17"/>
      <c r="W34" s="17"/>
      <c r="X34" s="17"/>
      <c r="Y34" s="17"/>
      <c r="Z34" s="17"/>
      <c r="AA34" s="17"/>
      <c r="AB34" s="17"/>
    </row>
    <row r="35" spans="1:28" ht="47.25" x14ac:dyDescent="0.25">
      <c r="A35" s="229" t="s">
        <v>274</v>
      </c>
      <c r="B35" s="221" t="s">
        <v>705</v>
      </c>
      <c r="C35" s="221" t="s">
        <v>347</v>
      </c>
      <c r="D35" s="221" t="s">
        <v>675</v>
      </c>
      <c r="E35" s="221" t="s">
        <v>706</v>
      </c>
      <c r="F35" s="221" t="s">
        <v>347</v>
      </c>
      <c r="G35" s="221" t="s">
        <v>707</v>
      </c>
      <c r="H35" s="221" t="s">
        <v>347</v>
      </c>
      <c r="I35" s="221" t="s">
        <v>347</v>
      </c>
      <c r="J35" s="233">
        <v>1.4999999999999999E-2</v>
      </c>
      <c r="K35" s="233">
        <v>0.4</v>
      </c>
      <c r="L35" s="233">
        <v>3</v>
      </c>
      <c r="M35" s="177" t="s">
        <v>347</v>
      </c>
      <c r="N35" s="177" t="s">
        <v>347</v>
      </c>
      <c r="O35" s="177" t="s">
        <v>347</v>
      </c>
      <c r="P35" s="177" t="s">
        <v>347</v>
      </c>
      <c r="Q35" s="221" t="s">
        <v>708</v>
      </c>
      <c r="R35" s="112" t="s">
        <v>347</v>
      </c>
      <c r="S35" s="230">
        <v>5.5000000000000003E-4</v>
      </c>
      <c r="T35" s="17"/>
      <c r="U35" s="17"/>
      <c r="V35" s="17"/>
      <c r="W35" s="17"/>
      <c r="X35" s="17"/>
      <c r="Y35" s="17"/>
      <c r="Z35" s="17"/>
      <c r="AA35" s="17"/>
      <c r="AB35" s="17"/>
    </row>
    <row r="36" spans="1:28" ht="30.75" customHeight="1" x14ac:dyDescent="0.25">
      <c r="A36" s="229" t="s">
        <v>264</v>
      </c>
      <c r="B36" s="221" t="s">
        <v>709</v>
      </c>
      <c r="C36" s="221" t="s">
        <v>347</v>
      </c>
      <c r="D36" s="221" t="s">
        <v>675</v>
      </c>
      <c r="E36" s="221" t="s">
        <v>710</v>
      </c>
      <c r="F36" s="221" t="s">
        <v>347</v>
      </c>
      <c r="G36" s="221" t="s">
        <v>711</v>
      </c>
      <c r="H36" s="221" t="s">
        <v>347</v>
      </c>
      <c r="I36" s="221" t="s">
        <v>347</v>
      </c>
      <c r="J36" s="233">
        <v>1.4999999999999999E-2</v>
      </c>
      <c r="K36" s="233">
        <v>0.4</v>
      </c>
      <c r="L36" s="233">
        <v>3</v>
      </c>
      <c r="M36" s="177" t="s">
        <v>347</v>
      </c>
      <c r="N36" s="177" t="s">
        <v>347</v>
      </c>
      <c r="O36" s="177" t="s">
        <v>347</v>
      </c>
      <c r="P36" s="177" t="s">
        <v>347</v>
      </c>
      <c r="Q36" s="221" t="s">
        <v>712</v>
      </c>
      <c r="R36" s="112" t="s">
        <v>347</v>
      </c>
      <c r="S36" s="230">
        <v>5.5000000000000003E-4</v>
      </c>
      <c r="T36" s="17"/>
      <c r="U36" s="17"/>
      <c r="V36" s="17"/>
      <c r="W36" s="17"/>
      <c r="X36" s="17"/>
      <c r="Y36" s="17"/>
      <c r="Z36" s="17"/>
      <c r="AA36" s="17"/>
      <c r="AB36" s="17"/>
    </row>
    <row r="37" spans="1:28" ht="31.5" x14ac:dyDescent="0.25">
      <c r="A37" s="229" t="s">
        <v>275</v>
      </c>
      <c r="B37" s="234" t="s">
        <v>716</v>
      </c>
      <c r="C37" s="221" t="s">
        <v>347</v>
      </c>
      <c r="D37" s="221" t="s">
        <v>675</v>
      </c>
      <c r="E37" s="221" t="s">
        <v>713</v>
      </c>
      <c r="F37" s="221" t="s">
        <v>347</v>
      </c>
      <c r="G37" s="221" t="s">
        <v>714</v>
      </c>
      <c r="H37" s="221" t="s">
        <v>347</v>
      </c>
      <c r="I37" s="221" t="s">
        <v>347</v>
      </c>
      <c r="J37" s="221">
        <v>0.01</v>
      </c>
      <c r="K37" s="233">
        <v>0.4</v>
      </c>
      <c r="L37" s="233">
        <v>3</v>
      </c>
      <c r="M37" s="177" t="s">
        <v>347</v>
      </c>
      <c r="N37" s="177" t="s">
        <v>347</v>
      </c>
      <c r="O37" s="177" t="s">
        <v>347</v>
      </c>
      <c r="P37" s="177" t="s">
        <v>347</v>
      </c>
      <c r="Q37" s="221" t="s">
        <v>715</v>
      </c>
      <c r="R37" s="112" t="s">
        <v>347</v>
      </c>
      <c r="S37" s="230">
        <v>5.5000000000000003E-4</v>
      </c>
      <c r="T37" s="17"/>
      <c r="U37" s="17"/>
      <c r="V37" s="17"/>
      <c r="W37" s="17"/>
      <c r="X37" s="17"/>
      <c r="Y37" s="17"/>
      <c r="Z37" s="17"/>
      <c r="AA37" s="17"/>
      <c r="AB37" s="17"/>
    </row>
    <row r="38" spans="1:28" ht="31.5" x14ac:dyDescent="0.25">
      <c r="A38" s="229" t="s">
        <v>265</v>
      </c>
      <c r="B38" s="234" t="s">
        <v>717</v>
      </c>
      <c r="C38" s="221" t="s">
        <v>347</v>
      </c>
      <c r="D38" s="221" t="s">
        <v>675</v>
      </c>
      <c r="E38" s="221" t="s">
        <v>718</v>
      </c>
      <c r="F38" s="221" t="s">
        <v>347</v>
      </c>
      <c r="G38" s="221" t="s">
        <v>719</v>
      </c>
      <c r="H38" s="221" t="s">
        <v>347</v>
      </c>
      <c r="I38" s="221" t="s">
        <v>347</v>
      </c>
      <c r="J38" s="221">
        <v>0.01</v>
      </c>
      <c r="K38" s="233">
        <v>0.4</v>
      </c>
      <c r="L38" s="233">
        <v>3</v>
      </c>
      <c r="M38" s="177" t="s">
        <v>347</v>
      </c>
      <c r="N38" s="177" t="s">
        <v>347</v>
      </c>
      <c r="O38" s="177" t="s">
        <v>347</v>
      </c>
      <c r="P38" s="177" t="s">
        <v>347</v>
      </c>
      <c r="Q38" s="221" t="s">
        <v>720</v>
      </c>
      <c r="R38" s="112" t="s">
        <v>347</v>
      </c>
      <c r="S38" s="230">
        <v>5.5000000000000003E-4</v>
      </c>
      <c r="T38" s="17"/>
      <c r="U38" s="17"/>
      <c r="V38" s="17"/>
      <c r="W38" s="17"/>
      <c r="X38" s="17"/>
      <c r="Y38" s="17"/>
      <c r="Z38" s="17"/>
      <c r="AA38" s="17"/>
      <c r="AB38" s="17"/>
    </row>
    <row r="39" spans="1:28" ht="31.5" x14ac:dyDescent="0.25">
      <c r="A39" s="229" t="s">
        <v>276</v>
      </c>
      <c r="B39" s="234" t="s">
        <v>721</v>
      </c>
      <c r="C39" s="221" t="s">
        <v>347</v>
      </c>
      <c r="D39" s="221" t="s">
        <v>675</v>
      </c>
      <c r="E39" s="221" t="s">
        <v>722</v>
      </c>
      <c r="F39" s="221" t="s">
        <v>347</v>
      </c>
      <c r="G39" s="221" t="s">
        <v>723</v>
      </c>
      <c r="H39" s="221" t="s">
        <v>347</v>
      </c>
      <c r="I39" s="221" t="s">
        <v>347</v>
      </c>
      <c r="J39" s="233">
        <v>1.4999999999999999E-2</v>
      </c>
      <c r="K39" s="233">
        <v>0.4</v>
      </c>
      <c r="L39" s="233">
        <v>3</v>
      </c>
      <c r="M39" s="177" t="s">
        <v>347</v>
      </c>
      <c r="N39" s="177" t="s">
        <v>347</v>
      </c>
      <c r="O39" s="177" t="s">
        <v>347</v>
      </c>
      <c r="P39" s="177" t="s">
        <v>347</v>
      </c>
      <c r="Q39" s="221" t="s">
        <v>724</v>
      </c>
      <c r="R39" s="112" t="s">
        <v>347</v>
      </c>
      <c r="S39" s="230">
        <v>5.5000000000000003E-4</v>
      </c>
      <c r="T39" s="17"/>
      <c r="U39" s="17"/>
      <c r="V39" s="17"/>
      <c r="W39" s="17"/>
      <c r="X39" s="17"/>
      <c r="Y39" s="17"/>
      <c r="Z39" s="17"/>
      <c r="AA39" s="17"/>
      <c r="AB39" s="17"/>
    </row>
    <row r="40" spans="1:28" ht="31.5" x14ac:dyDescent="0.25">
      <c r="A40" s="229" t="s">
        <v>266</v>
      </c>
      <c r="B40" s="221" t="s">
        <v>725</v>
      </c>
      <c r="C40" s="221" t="s">
        <v>347</v>
      </c>
      <c r="D40" s="221" t="s">
        <v>675</v>
      </c>
      <c r="E40" s="221" t="s">
        <v>726</v>
      </c>
      <c r="F40" s="221" t="s">
        <v>347</v>
      </c>
      <c r="G40" s="221" t="s">
        <v>727</v>
      </c>
      <c r="H40" s="221" t="s">
        <v>347</v>
      </c>
      <c r="I40" s="221" t="s">
        <v>347</v>
      </c>
      <c r="J40" s="233">
        <v>1.4999999999999999E-2</v>
      </c>
      <c r="K40" s="233">
        <v>0.4</v>
      </c>
      <c r="L40" s="233">
        <v>3</v>
      </c>
      <c r="M40" s="177" t="s">
        <v>347</v>
      </c>
      <c r="N40" s="177" t="s">
        <v>347</v>
      </c>
      <c r="O40" s="177" t="s">
        <v>347</v>
      </c>
      <c r="P40" s="177" t="s">
        <v>347</v>
      </c>
      <c r="Q40" s="221" t="s">
        <v>728</v>
      </c>
      <c r="R40" s="112" t="s">
        <v>347</v>
      </c>
      <c r="S40" s="230">
        <v>5.5000000000000003E-4</v>
      </c>
      <c r="T40" s="17"/>
      <c r="U40" s="17"/>
      <c r="V40" s="17"/>
      <c r="W40" s="17"/>
      <c r="X40" s="17"/>
      <c r="Y40" s="17"/>
      <c r="Z40" s="17"/>
      <c r="AA40" s="17"/>
      <c r="AB40" s="17"/>
    </row>
    <row r="41" spans="1:28" ht="31.5" x14ac:dyDescent="0.25">
      <c r="A41" s="229" t="s">
        <v>279</v>
      </c>
      <c r="B41" s="221" t="s">
        <v>744</v>
      </c>
      <c r="C41" s="221" t="s">
        <v>347</v>
      </c>
      <c r="D41" s="221" t="s">
        <v>675</v>
      </c>
      <c r="E41" s="221" t="s">
        <v>745</v>
      </c>
      <c r="F41" s="221" t="s">
        <v>347</v>
      </c>
      <c r="G41" s="221" t="s">
        <v>746</v>
      </c>
      <c r="H41" s="221" t="s">
        <v>347</v>
      </c>
      <c r="I41" s="221" t="s">
        <v>347</v>
      </c>
      <c r="J41" s="233">
        <v>1.4999999999999999E-2</v>
      </c>
      <c r="K41" s="233">
        <v>0.4</v>
      </c>
      <c r="L41" s="233">
        <v>3</v>
      </c>
      <c r="M41" s="177" t="s">
        <v>347</v>
      </c>
      <c r="N41" s="177" t="s">
        <v>347</v>
      </c>
      <c r="O41" s="177" t="s">
        <v>347</v>
      </c>
      <c r="P41" s="177" t="s">
        <v>347</v>
      </c>
      <c r="Q41" s="221" t="s">
        <v>747</v>
      </c>
      <c r="R41" s="112" t="s">
        <v>347</v>
      </c>
      <c r="S41" s="230">
        <v>5.5000000000000003E-4</v>
      </c>
      <c r="T41" s="17"/>
      <c r="U41" s="17"/>
      <c r="V41" s="17"/>
      <c r="W41" s="17"/>
      <c r="X41" s="17"/>
      <c r="Y41" s="17"/>
      <c r="Z41" s="17"/>
      <c r="AA41" s="17"/>
      <c r="AB41" s="17"/>
    </row>
    <row r="42" spans="1:28" ht="31.5" x14ac:dyDescent="0.25">
      <c r="A42" s="229" t="s">
        <v>267</v>
      </c>
      <c r="B42" s="221" t="s">
        <v>748</v>
      </c>
      <c r="C42" s="221" t="s">
        <v>347</v>
      </c>
      <c r="D42" s="221" t="s">
        <v>675</v>
      </c>
      <c r="E42" s="221" t="s">
        <v>749</v>
      </c>
      <c r="F42" s="221" t="s">
        <v>347</v>
      </c>
      <c r="G42" s="221" t="s">
        <v>750</v>
      </c>
      <c r="H42" s="221" t="s">
        <v>347</v>
      </c>
      <c r="I42" s="221" t="s">
        <v>347</v>
      </c>
      <c r="J42" s="233">
        <v>1.4999999999999999E-2</v>
      </c>
      <c r="K42" s="233">
        <v>0.4</v>
      </c>
      <c r="L42" s="233">
        <v>3</v>
      </c>
      <c r="M42" s="177" t="s">
        <v>347</v>
      </c>
      <c r="N42" s="177" t="s">
        <v>347</v>
      </c>
      <c r="O42" s="177" t="s">
        <v>347</v>
      </c>
      <c r="P42" s="177" t="s">
        <v>347</v>
      </c>
      <c r="Q42" s="221" t="s">
        <v>751</v>
      </c>
      <c r="R42" s="112" t="s">
        <v>347</v>
      </c>
      <c r="S42" s="230">
        <v>5.5000000000000003E-4</v>
      </c>
      <c r="T42" s="17"/>
      <c r="U42" s="17"/>
      <c r="V42" s="17"/>
      <c r="W42" s="17"/>
      <c r="X42" s="17"/>
      <c r="Y42" s="17"/>
      <c r="Z42" s="17"/>
      <c r="AA42" s="17"/>
      <c r="AB42" s="17"/>
    </row>
    <row r="43" spans="1:28" ht="63" x14ac:dyDescent="0.25">
      <c r="A43" s="229" t="s">
        <v>298</v>
      </c>
      <c r="B43" s="221" t="s">
        <v>520</v>
      </c>
      <c r="C43" s="221" t="s">
        <v>347</v>
      </c>
      <c r="D43" s="221" t="s">
        <v>350</v>
      </c>
      <c r="E43" s="221" t="s">
        <v>752</v>
      </c>
      <c r="F43" s="221" t="s">
        <v>347</v>
      </c>
      <c r="G43" s="221" t="s">
        <v>753</v>
      </c>
      <c r="H43" s="221" t="s">
        <v>347</v>
      </c>
      <c r="I43" s="221" t="s">
        <v>347</v>
      </c>
      <c r="J43" s="233">
        <v>6.0000000000000001E-3</v>
      </c>
      <c r="K43" s="233">
        <v>0.4</v>
      </c>
      <c r="L43" s="233">
        <v>3</v>
      </c>
      <c r="M43" s="177" t="s">
        <v>347</v>
      </c>
      <c r="N43" s="177" t="s">
        <v>347</v>
      </c>
      <c r="O43" s="177" t="s">
        <v>347</v>
      </c>
      <c r="P43" s="177" t="s">
        <v>347</v>
      </c>
      <c r="Q43" s="221" t="s">
        <v>754</v>
      </c>
      <c r="R43" s="112" t="s">
        <v>347</v>
      </c>
      <c r="S43" s="230">
        <v>5.5000000000000003E-4</v>
      </c>
      <c r="T43" s="17"/>
      <c r="U43" s="17"/>
      <c r="V43" s="17"/>
      <c r="W43" s="17"/>
      <c r="X43" s="17"/>
      <c r="Y43" s="17"/>
      <c r="Z43" s="17"/>
      <c r="AA43" s="17"/>
      <c r="AB43" s="17"/>
    </row>
    <row r="44" spans="1:28" ht="47.25" x14ac:dyDescent="0.25">
      <c r="A44" s="229" t="s">
        <v>268</v>
      </c>
      <c r="B44" s="221" t="s">
        <v>755</v>
      </c>
      <c r="C44" s="221" t="s">
        <v>347</v>
      </c>
      <c r="D44" s="221" t="s">
        <v>350</v>
      </c>
      <c r="E44" s="221" t="s">
        <v>756</v>
      </c>
      <c r="F44" s="221" t="s">
        <v>347</v>
      </c>
      <c r="G44" s="221" t="s">
        <v>757</v>
      </c>
      <c r="H44" s="221" t="s">
        <v>347</v>
      </c>
      <c r="I44" s="221" t="s">
        <v>347</v>
      </c>
      <c r="J44" s="233">
        <v>1.4999999999999999E-2</v>
      </c>
      <c r="K44" s="233">
        <v>0.4</v>
      </c>
      <c r="L44" s="233">
        <v>3</v>
      </c>
      <c r="M44" s="177" t="s">
        <v>347</v>
      </c>
      <c r="N44" s="177" t="s">
        <v>347</v>
      </c>
      <c r="O44" s="177" t="s">
        <v>347</v>
      </c>
      <c r="P44" s="177" t="s">
        <v>347</v>
      </c>
      <c r="Q44" s="221" t="s">
        <v>758</v>
      </c>
      <c r="R44" s="112" t="s">
        <v>347</v>
      </c>
      <c r="S44" s="230">
        <v>5.5000000000000003E-4</v>
      </c>
      <c r="T44" s="17"/>
      <c r="U44" s="17"/>
      <c r="V44" s="17"/>
      <c r="W44" s="17"/>
      <c r="X44" s="17"/>
      <c r="Y44" s="17"/>
      <c r="Z44" s="17"/>
      <c r="AA44" s="17"/>
      <c r="AB44" s="17"/>
    </row>
    <row r="45" spans="1:28" ht="31.5" x14ac:dyDescent="0.25">
      <c r="A45" s="229" t="s">
        <v>299</v>
      </c>
      <c r="B45" s="221" t="s">
        <v>759</v>
      </c>
      <c r="C45" s="221" t="s">
        <v>347</v>
      </c>
      <c r="D45" s="221" t="s">
        <v>350</v>
      </c>
      <c r="E45" s="221" t="s">
        <v>760</v>
      </c>
      <c r="F45" s="221" t="s">
        <v>347</v>
      </c>
      <c r="G45" s="221" t="s">
        <v>761</v>
      </c>
      <c r="H45" s="221" t="s">
        <v>347</v>
      </c>
      <c r="I45" s="221" t="s">
        <v>347</v>
      </c>
      <c r="J45" s="233">
        <v>5.0000000000000001E-3</v>
      </c>
      <c r="K45" s="233">
        <v>0.4</v>
      </c>
      <c r="L45" s="233">
        <v>3</v>
      </c>
      <c r="M45" s="177" t="s">
        <v>347</v>
      </c>
      <c r="N45" s="177" t="s">
        <v>347</v>
      </c>
      <c r="O45" s="177" t="s">
        <v>347</v>
      </c>
      <c r="P45" s="177" t="s">
        <v>347</v>
      </c>
      <c r="Q45" s="221" t="s">
        <v>762</v>
      </c>
      <c r="R45" s="112" t="s">
        <v>347</v>
      </c>
      <c r="S45" s="230">
        <v>5.5000000000000003E-4</v>
      </c>
      <c r="T45" s="17"/>
      <c r="U45" s="17"/>
      <c r="V45" s="17"/>
      <c r="W45" s="17"/>
      <c r="X45" s="17"/>
      <c r="Y45" s="17"/>
      <c r="Z45" s="17"/>
      <c r="AA45" s="17"/>
      <c r="AB45" s="17"/>
    </row>
    <row r="46" spans="1:28" ht="78.75" x14ac:dyDescent="0.25">
      <c r="A46" s="229" t="s">
        <v>269</v>
      </c>
      <c r="B46" s="221" t="s">
        <v>763</v>
      </c>
      <c r="C46" s="221" t="s">
        <v>347</v>
      </c>
      <c r="D46" s="221" t="s">
        <v>350</v>
      </c>
      <c r="E46" s="221" t="s">
        <v>354</v>
      </c>
      <c r="F46" s="221" t="s">
        <v>347</v>
      </c>
      <c r="G46" s="221" t="s">
        <v>764</v>
      </c>
      <c r="H46" s="221" t="s">
        <v>347</v>
      </c>
      <c r="I46" s="221" t="s">
        <v>347</v>
      </c>
      <c r="J46" s="233">
        <v>5.0000000000000001E-3</v>
      </c>
      <c r="K46" s="233">
        <v>0.4</v>
      </c>
      <c r="L46" s="233">
        <v>3</v>
      </c>
      <c r="M46" s="177" t="s">
        <v>347</v>
      </c>
      <c r="N46" s="177" t="s">
        <v>347</v>
      </c>
      <c r="O46" s="177" t="s">
        <v>347</v>
      </c>
      <c r="P46" s="177" t="s">
        <v>347</v>
      </c>
      <c r="Q46" s="221" t="s">
        <v>355</v>
      </c>
      <c r="R46" s="112" t="s">
        <v>347</v>
      </c>
      <c r="S46" s="230">
        <v>5.5000000000000003E-4</v>
      </c>
      <c r="T46" s="17"/>
      <c r="U46" s="17"/>
      <c r="V46" s="17"/>
      <c r="W46" s="17"/>
      <c r="X46" s="17"/>
      <c r="Y46" s="17"/>
      <c r="Z46" s="17"/>
      <c r="AA46" s="17"/>
      <c r="AB46" s="17"/>
    </row>
    <row r="47" spans="1:28" ht="47.25" x14ac:dyDescent="0.25">
      <c r="A47" s="229" t="s">
        <v>729</v>
      </c>
      <c r="B47" s="221" t="s">
        <v>765</v>
      </c>
      <c r="C47" s="221" t="s">
        <v>347</v>
      </c>
      <c r="D47" s="221" t="s">
        <v>675</v>
      </c>
      <c r="E47" s="221" t="s">
        <v>766</v>
      </c>
      <c r="F47" s="221" t="s">
        <v>347</v>
      </c>
      <c r="G47" s="221" t="s">
        <v>767</v>
      </c>
      <c r="H47" s="221" t="s">
        <v>347</v>
      </c>
      <c r="I47" s="221" t="s">
        <v>347</v>
      </c>
      <c r="J47" s="233">
        <v>5.0000000000000001E-3</v>
      </c>
      <c r="K47" s="233">
        <v>0.4</v>
      </c>
      <c r="L47" s="233">
        <v>3</v>
      </c>
      <c r="M47" s="177" t="s">
        <v>347</v>
      </c>
      <c r="N47" s="177" t="s">
        <v>347</v>
      </c>
      <c r="O47" s="177" t="s">
        <v>347</v>
      </c>
      <c r="P47" s="177" t="s">
        <v>347</v>
      </c>
      <c r="Q47" s="221" t="s">
        <v>768</v>
      </c>
      <c r="R47" s="112" t="s">
        <v>347</v>
      </c>
      <c r="S47" s="230">
        <v>5.5000000000000003E-4</v>
      </c>
      <c r="T47" s="17"/>
      <c r="U47" s="17"/>
      <c r="V47" s="17"/>
      <c r="W47" s="17"/>
      <c r="X47" s="17"/>
      <c r="Y47" s="17"/>
      <c r="Z47" s="17"/>
      <c r="AA47" s="17"/>
      <c r="AB47" s="17"/>
    </row>
    <row r="48" spans="1:28" ht="78.75" x14ac:dyDescent="0.25">
      <c r="A48" s="229" t="s">
        <v>730</v>
      </c>
      <c r="B48" s="221" t="s">
        <v>769</v>
      </c>
      <c r="C48" s="221" t="s">
        <v>347</v>
      </c>
      <c r="D48" s="221" t="s">
        <v>675</v>
      </c>
      <c r="E48" s="221" t="s">
        <v>771</v>
      </c>
      <c r="F48" s="221" t="s">
        <v>347</v>
      </c>
      <c r="G48" s="221" t="s">
        <v>770</v>
      </c>
      <c r="H48" s="221" t="s">
        <v>347</v>
      </c>
      <c r="I48" s="221" t="s">
        <v>347</v>
      </c>
      <c r="J48" s="233">
        <v>1.2E-2</v>
      </c>
      <c r="K48" s="233">
        <v>0.4</v>
      </c>
      <c r="L48" s="233">
        <v>3</v>
      </c>
      <c r="M48" s="177" t="s">
        <v>347</v>
      </c>
      <c r="N48" s="177" t="s">
        <v>347</v>
      </c>
      <c r="O48" s="177" t="s">
        <v>347</v>
      </c>
      <c r="P48" s="177" t="s">
        <v>347</v>
      </c>
      <c r="Q48" s="221" t="s">
        <v>772</v>
      </c>
      <c r="R48" s="112" t="s">
        <v>347</v>
      </c>
      <c r="S48" s="230">
        <v>5.5000000000000003E-4</v>
      </c>
      <c r="T48" s="17"/>
      <c r="U48" s="17"/>
      <c r="V48" s="17"/>
      <c r="W48" s="17"/>
      <c r="X48" s="17"/>
      <c r="Y48" s="17"/>
      <c r="Z48" s="17"/>
      <c r="AA48" s="17"/>
      <c r="AB48" s="17"/>
    </row>
    <row r="49" spans="1:28" ht="63" x14ac:dyDescent="0.25">
      <c r="A49" s="229" t="s">
        <v>731</v>
      </c>
      <c r="B49" s="221" t="s">
        <v>773</v>
      </c>
      <c r="C49" s="221" t="s">
        <v>347</v>
      </c>
      <c r="D49" s="221" t="s">
        <v>675</v>
      </c>
      <c r="E49" s="221" t="s">
        <v>774</v>
      </c>
      <c r="F49" s="221" t="s">
        <v>347</v>
      </c>
      <c r="G49" s="221" t="s">
        <v>775</v>
      </c>
      <c r="H49" s="221" t="s">
        <v>347</v>
      </c>
      <c r="I49" s="221" t="s">
        <v>347</v>
      </c>
      <c r="J49" s="233">
        <v>8.0000000000000002E-3</v>
      </c>
      <c r="K49" s="233">
        <v>0.4</v>
      </c>
      <c r="L49" s="233">
        <v>3</v>
      </c>
      <c r="M49" s="177" t="s">
        <v>347</v>
      </c>
      <c r="N49" s="177" t="s">
        <v>347</v>
      </c>
      <c r="O49" s="177" t="s">
        <v>347</v>
      </c>
      <c r="P49" s="177" t="s">
        <v>347</v>
      </c>
      <c r="Q49" s="221" t="s">
        <v>776</v>
      </c>
      <c r="R49" s="112" t="s">
        <v>347</v>
      </c>
      <c r="S49" s="230">
        <v>5.5000000000000003E-4</v>
      </c>
      <c r="T49" s="17"/>
      <c r="U49" s="17"/>
      <c r="V49" s="17"/>
      <c r="W49" s="17"/>
      <c r="X49" s="17"/>
      <c r="Y49" s="17"/>
      <c r="Z49" s="17"/>
      <c r="AA49" s="17"/>
      <c r="AB49" s="17"/>
    </row>
    <row r="50" spans="1:28" ht="31.5" x14ac:dyDescent="0.25">
      <c r="A50" s="229" t="s">
        <v>732</v>
      </c>
      <c r="B50" s="221" t="s">
        <v>777</v>
      </c>
      <c r="C50" s="221" t="s">
        <v>347</v>
      </c>
      <c r="D50" s="221" t="s">
        <v>675</v>
      </c>
      <c r="E50" s="221" t="s">
        <v>778</v>
      </c>
      <c r="F50" s="221" t="s">
        <v>347</v>
      </c>
      <c r="G50" s="221" t="s">
        <v>779</v>
      </c>
      <c r="H50" s="221" t="s">
        <v>347</v>
      </c>
      <c r="I50" s="221" t="s">
        <v>347</v>
      </c>
      <c r="J50" s="233">
        <v>5.0000000000000001E-3</v>
      </c>
      <c r="K50" s="233">
        <v>0.4</v>
      </c>
      <c r="L50" s="233">
        <v>3</v>
      </c>
      <c r="M50" s="177" t="s">
        <v>347</v>
      </c>
      <c r="N50" s="177" t="s">
        <v>347</v>
      </c>
      <c r="O50" s="177" t="s">
        <v>347</v>
      </c>
      <c r="P50" s="177" t="s">
        <v>347</v>
      </c>
      <c r="Q50" s="221" t="s">
        <v>780</v>
      </c>
      <c r="R50" s="112" t="s">
        <v>347</v>
      </c>
      <c r="S50" s="230">
        <v>5.5000000000000003E-4</v>
      </c>
      <c r="T50" s="17"/>
      <c r="U50" s="17"/>
      <c r="V50" s="17"/>
      <c r="W50" s="17"/>
      <c r="X50" s="17"/>
      <c r="Y50" s="17"/>
      <c r="Z50" s="17"/>
      <c r="AA50" s="17"/>
      <c r="AB50" s="17"/>
    </row>
    <row r="51" spans="1:28" ht="31.5" x14ac:dyDescent="0.25">
      <c r="A51" s="229" t="s">
        <v>733</v>
      </c>
      <c r="B51" s="221" t="s">
        <v>781</v>
      </c>
      <c r="C51" s="221" t="s">
        <v>347</v>
      </c>
      <c r="D51" s="221" t="s">
        <v>675</v>
      </c>
      <c r="E51" s="221" t="s">
        <v>782</v>
      </c>
      <c r="F51" s="221" t="s">
        <v>347</v>
      </c>
      <c r="G51" s="221" t="s">
        <v>783</v>
      </c>
      <c r="H51" s="221" t="s">
        <v>347</v>
      </c>
      <c r="I51" s="221" t="s">
        <v>347</v>
      </c>
      <c r="J51" s="233">
        <v>0.01</v>
      </c>
      <c r="K51" s="233">
        <v>0.4</v>
      </c>
      <c r="L51" s="233">
        <v>3</v>
      </c>
      <c r="M51" s="177" t="s">
        <v>347</v>
      </c>
      <c r="N51" s="177" t="s">
        <v>347</v>
      </c>
      <c r="O51" s="177" t="s">
        <v>347</v>
      </c>
      <c r="P51" s="177" t="s">
        <v>347</v>
      </c>
      <c r="Q51" s="221" t="s">
        <v>784</v>
      </c>
      <c r="R51" s="112" t="s">
        <v>347</v>
      </c>
      <c r="S51" s="230">
        <v>5.5000000000000003E-4</v>
      </c>
      <c r="T51" s="17"/>
      <c r="U51" s="17"/>
      <c r="V51" s="17"/>
      <c r="W51" s="17"/>
      <c r="X51" s="17"/>
      <c r="Y51" s="17"/>
      <c r="Z51" s="17"/>
      <c r="AA51" s="17"/>
      <c r="AB51" s="17"/>
    </row>
    <row r="52" spans="1:28" ht="31.5" x14ac:dyDescent="0.25">
      <c r="A52" s="229" t="s">
        <v>734</v>
      </c>
      <c r="B52" s="221" t="s">
        <v>785</v>
      </c>
      <c r="C52" s="221" t="s">
        <v>347</v>
      </c>
      <c r="D52" s="221" t="s">
        <v>675</v>
      </c>
      <c r="E52" s="221" t="s">
        <v>786</v>
      </c>
      <c r="F52" s="221" t="s">
        <v>347</v>
      </c>
      <c r="G52" s="221" t="s">
        <v>787</v>
      </c>
      <c r="H52" s="221" t="s">
        <v>347</v>
      </c>
      <c r="I52" s="221" t="s">
        <v>347</v>
      </c>
      <c r="J52" s="233">
        <v>1.4E-2</v>
      </c>
      <c r="K52" s="233">
        <v>0.4</v>
      </c>
      <c r="L52" s="233">
        <v>3</v>
      </c>
      <c r="M52" s="177" t="s">
        <v>347</v>
      </c>
      <c r="N52" s="177" t="s">
        <v>347</v>
      </c>
      <c r="O52" s="177" t="s">
        <v>347</v>
      </c>
      <c r="P52" s="177" t="s">
        <v>347</v>
      </c>
      <c r="Q52" s="221" t="s">
        <v>788</v>
      </c>
      <c r="R52" s="112" t="s">
        <v>347</v>
      </c>
      <c r="S52" s="230">
        <v>5.5000000000000003E-4</v>
      </c>
      <c r="T52" s="17"/>
      <c r="U52" s="17"/>
      <c r="V52" s="17"/>
      <c r="W52" s="17"/>
      <c r="X52" s="17"/>
      <c r="Y52" s="17"/>
      <c r="Z52" s="17"/>
      <c r="AA52" s="17"/>
      <c r="AB52" s="17"/>
    </row>
    <row r="53" spans="1:28" ht="31.5" x14ac:dyDescent="0.25">
      <c r="A53" s="229" t="s">
        <v>735</v>
      </c>
      <c r="B53" s="221" t="s">
        <v>789</v>
      </c>
      <c r="C53" s="221" t="s">
        <v>347</v>
      </c>
      <c r="D53" s="221" t="s">
        <v>675</v>
      </c>
      <c r="E53" s="221" t="s">
        <v>790</v>
      </c>
      <c r="F53" s="221" t="s">
        <v>347</v>
      </c>
      <c r="G53" s="221" t="s">
        <v>791</v>
      </c>
      <c r="H53" s="221" t="s">
        <v>347</v>
      </c>
      <c r="I53" s="221" t="s">
        <v>347</v>
      </c>
      <c r="J53" s="233">
        <v>7.0000000000000001E-3</v>
      </c>
      <c r="K53" s="233">
        <v>0.4</v>
      </c>
      <c r="L53" s="233">
        <v>3</v>
      </c>
      <c r="M53" s="177" t="s">
        <v>347</v>
      </c>
      <c r="N53" s="177" t="s">
        <v>347</v>
      </c>
      <c r="O53" s="177" t="s">
        <v>347</v>
      </c>
      <c r="P53" s="177" t="s">
        <v>347</v>
      </c>
      <c r="Q53" s="221" t="s">
        <v>792</v>
      </c>
      <c r="R53" s="112" t="s">
        <v>347</v>
      </c>
      <c r="S53" s="230">
        <v>5.5000000000000003E-4</v>
      </c>
      <c r="T53" s="17"/>
      <c r="U53" s="17"/>
      <c r="V53" s="17"/>
      <c r="W53" s="17"/>
      <c r="X53" s="17"/>
      <c r="Y53" s="17"/>
      <c r="Z53" s="17"/>
      <c r="AA53" s="17"/>
      <c r="AB53" s="17"/>
    </row>
    <row r="54" spans="1:28" ht="31.5" x14ac:dyDescent="0.25">
      <c r="A54" s="229" t="s">
        <v>736</v>
      </c>
      <c r="B54" s="221" t="s">
        <v>793</v>
      </c>
      <c r="C54" s="221" t="s">
        <v>347</v>
      </c>
      <c r="D54" s="221" t="s">
        <v>675</v>
      </c>
      <c r="E54" s="221" t="s">
        <v>794</v>
      </c>
      <c r="F54" s="221" t="s">
        <v>347</v>
      </c>
      <c r="G54" s="221" t="s">
        <v>795</v>
      </c>
      <c r="H54" s="221" t="s">
        <v>347</v>
      </c>
      <c r="I54" s="221" t="s">
        <v>347</v>
      </c>
      <c r="J54" s="233">
        <v>1.4999999999999999E-2</v>
      </c>
      <c r="K54" s="233">
        <v>0.4</v>
      </c>
      <c r="L54" s="233">
        <v>3</v>
      </c>
      <c r="M54" s="177" t="s">
        <v>347</v>
      </c>
      <c r="N54" s="177" t="s">
        <v>347</v>
      </c>
      <c r="O54" s="177" t="s">
        <v>347</v>
      </c>
      <c r="P54" s="177" t="s">
        <v>347</v>
      </c>
      <c r="Q54" s="221" t="s">
        <v>796</v>
      </c>
      <c r="R54" s="112" t="s">
        <v>347</v>
      </c>
      <c r="S54" s="230">
        <v>5.5000000000000003E-4</v>
      </c>
      <c r="T54" s="17"/>
      <c r="U54" s="17"/>
      <c r="V54" s="17"/>
      <c r="W54" s="17"/>
      <c r="X54" s="17"/>
      <c r="Y54" s="17"/>
      <c r="Z54" s="17"/>
      <c r="AA54" s="17"/>
      <c r="AB54" s="17"/>
    </row>
    <row r="55" spans="1:28" ht="31.5" x14ac:dyDescent="0.25">
      <c r="A55" s="229" t="s">
        <v>737</v>
      </c>
      <c r="B55" s="221" t="s">
        <v>797</v>
      </c>
      <c r="C55" s="221" t="s">
        <v>347</v>
      </c>
      <c r="D55" s="221" t="s">
        <v>675</v>
      </c>
      <c r="E55" s="221" t="s">
        <v>798</v>
      </c>
      <c r="F55" s="221" t="s">
        <v>347</v>
      </c>
      <c r="G55" s="221" t="s">
        <v>799</v>
      </c>
      <c r="H55" s="221" t="s">
        <v>347</v>
      </c>
      <c r="I55" s="221" t="s">
        <v>347</v>
      </c>
      <c r="J55" s="233">
        <v>7.0000000000000001E-3</v>
      </c>
      <c r="K55" s="233">
        <v>0.4</v>
      </c>
      <c r="L55" s="233">
        <v>3</v>
      </c>
      <c r="M55" s="177" t="s">
        <v>347</v>
      </c>
      <c r="N55" s="177" t="s">
        <v>347</v>
      </c>
      <c r="O55" s="177" t="s">
        <v>347</v>
      </c>
      <c r="P55" s="177" t="s">
        <v>347</v>
      </c>
      <c r="Q55" s="221" t="s">
        <v>800</v>
      </c>
      <c r="R55" s="112" t="s">
        <v>347</v>
      </c>
      <c r="S55" s="230">
        <v>5.5000000000000003E-4</v>
      </c>
      <c r="T55" s="17"/>
      <c r="U55" s="17"/>
      <c r="V55" s="17"/>
      <c r="W55" s="17"/>
      <c r="X55" s="17"/>
      <c r="Y55" s="17"/>
      <c r="Z55" s="17"/>
      <c r="AA55" s="17"/>
      <c r="AB55" s="17"/>
    </row>
    <row r="56" spans="1:28" ht="31.5" x14ac:dyDescent="0.25">
      <c r="A56" s="229" t="s">
        <v>738</v>
      </c>
      <c r="B56" s="221" t="s">
        <v>801</v>
      </c>
      <c r="C56" s="221" t="s">
        <v>347</v>
      </c>
      <c r="D56" s="221" t="s">
        <v>675</v>
      </c>
      <c r="E56" s="221" t="s">
        <v>802</v>
      </c>
      <c r="F56" s="221" t="s">
        <v>347</v>
      </c>
      <c r="G56" s="221" t="s">
        <v>803</v>
      </c>
      <c r="H56" s="221" t="s">
        <v>347</v>
      </c>
      <c r="I56" s="221" t="s">
        <v>347</v>
      </c>
      <c r="J56" s="233">
        <v>7.0000000000000001E-3</v>
      </c>
      <c r="K56" s="233">
        <v>0.4</v>
      </c>
      <c r="L56" s="233">
        <v>3</v>
      </c>
      <c r="M56" s="177" t="s">
        <v>347</v>
      </c>
      <c r="N56" s="177" t="s">
        <v>347</v>
      </c>
      <c r="O56" s="177" t="s">
        <v>347</v>
      </c>
      <c r="P56" s="177" t="s">
        <v>347</v>
      </c>
      <c r="Q56" s="221" t="s">
        <v>804</v>
      </c>
      <c r="R56" s="112" t="s">
        <v>347</v>
      </c>
      <c r="S56" s="230">
        <v>5.5000000000000003E-4</v>
      </c>
      <c r="T56" s="17"/>
      <c r="U56" s="17"/>
      <c r="V56" s="17"/>
      <c r="W56" s="17"/>
      <c r="X56" s="17"/>
      <c r="Y56" s="17"/>
      <c r="Z56" s="17"/>
      <c r="AA56" s="17"/>
      <c r="AB56" s="17"/>
    </row>
    <row r="57" spans="1:28" ht="31.5" x14ac:dyDescent="0.25">
      <c r="A57" s="229" t="s">
        <v>739</v>
      </c>
      <c r="B57" s="221" t="s">
        <v>805</v>
      </c>
      <c r="C57" s="221" t="s">
        <v>347</v>
      </c>
      <c r="D57" s="221" t="s">
        <v>675</v>
      </c>
      <c r="E57" s="221" t="s">
        <v>806</v>
      </c>
      <c r="F57" s="221" t="s">
        <v>347</v>
      </c>
      <c r="G57" s="221" t="s">
        <v>807</v>
      </c>
      <c r="H57" s="221" t="s">
        <v>347</v>
      </c>
      <c r="I57" s="221" t="s">
        <v>347</v>
      </c>
      <c r="J57" s="233">
        <v>7.0000000000000001E-3</v>
      </c>
      <c r="K57" s="233">
        <v>0.4</v>
      </c>
      <c r="L57" s="233">
        <v>3</v>
      </c>
      <c r="M57" s="177" t="s">
        <v>347</v>
      </c>
      <c r="N57" s="177" t="s">
        <v>347</v>
      </c>
      <c r="O57" s="177" t="s">
        <v>347</v>
      </c>
      <c r="P57" s="177" t="s">
        <v>347</v>
      </c>
      <c r="Q57" s="221" t="s">
        <v>808</v>
      </c>
      <c r="R57" s="112" t="s">
        <v>347</v>
      </c>
      <c r="S57" s="230">
        <v>5.5000000000000003E-4</v>
      </c>
      <c r="T57" s="17"/>
      <c r="U57" s="17"/>
      <c r="V57" s="17"/>
      <c r="W57" s="17"/>
      <c r="X57" s="17"/>
      <c r="Y57" s="17"/>
      <c r="Z57" s="17"/>
      <c r="AA57" s="17"/>
      <c r="AB57" s="17"/>
    </row>
    <row r="58" spans="1:28" ht="157.5" x14ac:dyDescent="0.25">
      <c r="A58" s="229" t="s">
        <v>740</v>
      </c>
      <c r="B58" s="221" t="s">
        <v>809</v>
      </c>
      <c r="C58" s="221" t="s">
        <v>347</v>
      </c>
      <c r="D58" s="221" t="s">
        <v>675</v>
      </c>
      <c r="E58" s="221" t="s">
        <v>810</v>
      </c>
      <c r="F58" s="221" t="s">
        <v>347</v>
      </c>
      <c r="G58" s="221" t="s">
        <v>811</v>
      </c>
      <c r="H58" s="221" t="s">
        <v>347</v>
      </c>
      <c r="I58" s="221" t="s">
        <v>347</v>
      </c>
      <c r="J58" s="233">
        <v>1.4999999999999999E-2</v>
      </c>
      <c r="K58" s="233">
        <v>0.4</v>
      </c>
      <c r="L58" s="233">
        <v>3</v>
      </c>
      <c r="M58" s="177" t="s">
        <v>347</v>
      </c>
      <c r="N58" s="177" t="s">
        <v>347</v>
      </c>
      <c r="O58" s="177" t="s">
        <v>347</v>
      </c>
      <c r="P58" s="177" t="s">
        <v>347</v>
      </c>
      <c r="Q58" s="221" t="s">
        <v>466</v>
      </c>
      <c r="R58" s="112" t="s">
        <v>347</v>
      </c>
      <c r="S58" s="230">
        <v>5.5000000000000003E-4</v>
      </c>
      <c r="T58" s="17"/>
      <c r="U58" s="17"/>
      <c r="V58" s="17"/>
      <c r="W58" s="17"/>
      <c r="X58" s="17"/>
      <c r="Y58" s="17"/>
      <c r="Z58" s="17"/>
      <c r="AA58" s="17"/>
      <c r="AB58" s="17"/>
    </row>
    <row r="59" spans="1:28" ht="94.5" x14ac:dyDescent="0.25">
      <c r="A59" s="229" t="s">
        <v>741</v>
      </c>
      <c r="B59" s="221" t="s">
        <v>812</v>
      </c>
      <c r="C59" s="221" t="s">
        <v>347</v>
      </c>
      <c r="D59" s="221" t="s">
        <v>675</v>
      </c>
      <c r="E59" s="221" t="s">
        <v>813</v>
      </c>
      <c r="F59" s="221" t="s">
        <v>347</v>
      </c>
      <c r="G59" s="221" t="s">
        <v>814</v>
      </c>
      <c r="H59" s="221" t="s">
        <v>347</v>
      </c>
      <c r="I59" s="221" t="s">
        <v>347</v>
      </c>
      <c r="J59" s="233">
        <v>1.4999999999999999E-2</v>
      </c>
      <c r="K59" s="233">
        <v>0.4</v>
      </c>
      <c r="L59" s="233">
        <v>3</v>
      </c>
      <c r="M59" s="177" t="s">
        <v>347</v>
      </c>
      <c r="N59" s="177" t="s">
        <v>347</v>
      </c>
      <c r="O59" s="177" t="s">
        <v>347</v>
      </c>
      <c r="P59" s="177" t="s">
        <v>347</v>
      </c>
      <c r="Q59" s="221" t="s">
        <v>815</v>
      </c>
      <c r="R59" s="112" t="s">
        <v>347</v>
      </c>
      <c r="S59" s="230">
        <v>5.5000000000000003E-4</v>
      </c>
      <c r="T59" s="17"/>
      <c r="U59" s="17"/>
      <c r="V59" s="17"/>
      <c r="W59" s="17"/>
      <c r="X59" s="17"/>
      <c r="Y59" s="17"/>
      <c r="Z59" s="17"/>
      <c r="AA59" s="17"/>
      <c r="AB59" s="17"/>
    </row>
    <row r="60" spans="1:28" ht="47.25" x14ac:dyDescent="0.25">
      <c r="A60" s="229" t="s">
        <v>742</v>
      </c>
      <c r="B60" s="221" t="s">
        <v>816</v>
      </c>
      <c r="C60" s="221" t="s">
        <v>347</v>
      </c>
      <c r="D60" s="221" t="s">
        <v>675</v>
      </c>
      <c r="E60" s="221" t="s">
        <v>817</v>
      </c>
      <c r="F60" s="221" t="s">
        <v>347</v>
      </c>
      <c r="G60" s="221" t="s">
        <v>818</v>
      </c>
      <c r="H60" s="221" t="s">
        <v>347</v>
      </c>
      <c r="I60" s="221" t="s">
        <v>347</v>
      </c>
      <c r="J60" s="221">
        <v>0.01</v>
      </c>
      <c r="K60" s="221">
        <v>0.4</v>
      </c>
      <c r="L60" s="221">
        <v>3</v>
      </c>
      <c r="M60" s="177" t="s">
        <v>347</v>
      </c>
      <c r="N60" s="177" t="s">
        <v>347</v>
      </c>
      <c r="O60" s="177" t="s">
        <v>347</v>
      </c>
      <c r="P60" s="177" t="s">
        <v>347</v>
      </c>
      <c r="Q60" s="221" t="s">
        <v>819</v>
      </c>
      <c r="R60" s="112" t="s">
        <v>347</v>
      </c>
      <c r="S60" s="230">
        <v>5.5000000000000003E-4</v>
      </c>
      <c r="T60" s="17"/>
      <c r="U60" s="17"/>
      <c r="V60" s="17"/>
      <c r="W60" s="17"/>
      <c r="X60" s="17"/>
      <c r="Y60" s="17"/>
      <c r="Z60" s="17"/>
      <c r="AA60" s="17"/>
      <c r="AB60" s="17"/>
    </row>
    <row r="61" spans="1:28" ht="141.75" x14ac:dyDescent="0.25">
      <c r="A61" s="229" t="s">
        <v>743</v>
      </c>
      <c r="B61" s="221" t="s">
        <v>820</v>
      </c>
      <c r="C61" s="221" t="s">
        <v>347</v>
      </c>
      <c r="D61" s="221" t="s">
        <v>350</v>
      </c>
      <c r="E61" s="221" t="s">
        <v>821</v>
      </c>
      <c r="F61" s="221" t="s">
        <v>347</v>
      </c>
      <c r="G61" s="221" t="s">
        <v>822</v>
      </c>
      <c r="H61" s="221" t="s">
        <v>347</v>
      </c>
      <c r="I61" s="221" t="s">
        <v>347</v>
      </c>
      <c r="J61" s="233">
        <v>1.4999999999999999E-2</v>
      </c>
      <c r="K61" s="221">
        <v>10</v>
      </c>
      <c r="L61" s="221">
        <v>3</v>
      </c>
      <c r="M61" s="177">
        <v>0.1</v>
      </c>
      <c r="N61" s="177" t="s">
        <v>347</v>
      </c>
      <c r="O61" s="177" t="s">
        <v>347</v>
      </c>
      <c r="P61" s="177" t="s">
        <v>347</v>
      </c>
      <c r="Q61" s="221" t="s">
        <v>823</v>
      </c>
      <c r="R61" s="112" t="s">
        <v>347</v>
      </c>
      <c r="S61" s="230">
        <v>5.5000000000000003E-4</v>
      </c>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row r="367" spans="1:28" x14ac:dyDescent="0.25">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row>
    <row r="368" spans="1:28" x14ac:dyDescent="0.25">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row>
    <row r="369" spans="1:28" x14ac:dyDescent="0.25">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row>
    <row r="370" spans="1:28" x14ac:dyDescent="0.25">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row>
    <row r="371" spans="1:28" x14ac:dyDescent="0.25">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row>
    <row r="372" spans="1:28" x14ac:dyDescent="0.25">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row>
    <row r="373" spans="1:28" x14ac:dyDescent="0.25">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row>
    <row r="374" spans="1:28" x14ac:dyDescent="0.25">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row>
    <row r="375" spans="1:28" x14ac:dyDescent="0.25">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row>
    <row r="376" spans="1:28" x14ac:dyDescent="0.25">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row>
    <row r="377" spans="1:28" x14ac:dyDescent="0.25">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row>
    <row r="378" spans="1:28" x14ac:dyDescent="0.25">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row>
    <row r="379" spans="1:28" x14ac:dyDescent="0.25">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row>
    <row r="380" spans="1:28" x14ac:dyDescent="0.25">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row>
    <row r="381" spans="1:28" x14ac:dyDescent="0.25">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row>
    <row r="382" spans="1:28" x14ac:dyDescent="0.25">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row>
    <row r="383" spans="1:28" x14ac:dyDescent="0.25">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row>
    <row r="384" spans="1:28" x14ac:dyDescent="0.25">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row>
    <row r="385" spans="1:28" x14ac:dyDescent="0.25">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row>
    <row r="386" spans="1:28" x14ac:dyDescent="0.25">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7"/>
  <sheetViews>
    <sheetView view="pageBreakPreview" topLeftCell="A9" zoomScale="60" zoomScaleNormal="60" workbookViewId="0">
      <selection activeCell="H44" sqref="H44:H45"/>
    </sheetView>
  </sheetViews>
  <sheetFormatPr defaultColWidth="10.7109375" defaultRowHeight="15.75" x14ac:dyDescent="0.25"/>
  <cols>
    <col min="1" max="1" width="9.5703125" style="40" customWidth="1"/>
    <col min="2" max="2" width="38.85546875" style="40" customWidth="1"/>
    <col min="3" max="3" width="31.28515625" style="40" customWidth="1"/>
    <col min="4" max="4" width="41.42578125" style="40" customWidth="1"/>
    <col min="5" max="5" width="17.5703125" style="40" customWidth="1"/>
    <col min="6" max="6" width="15.7109375" style="40" customWidth="1"/>
    <col min="7" max="7" width="27.5703125" style="40" customWidth="1"/>
    <col min="8" max="8" width="33.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49" t="s">
        <v>323</v>
      </c>
      <c r="B6" s="249"/>
      <c r="C6" s="249"/>
      <c r="D6" s="249"/>
      <c r="E6" s="249"/>
      <c r="F6" s="249"/>
      <c r="G6" s="249"/>
      <c r="H6" s="249"/>
      <c r="I6" s="249"/>
      <c r="J6" s="249"/>
      <c r="K6" s="249"/>
      <c r="L6" s="249"/>
      <c r="M6" s="249"/>
      <c r="N6" s="249"/>
      <c r="O6" s="249"/>
      <c r="P6" s="249"/>
      <c r="Q6" s="249"/>
      <c r="R6" s="249"/>
      <c r="S6" s="249"/>
      <c r="T6" s="249"/>
    </row>
    <row r="7" spans="1:20" s="10" customFormat="1" x14ac:dyDescent="0.2">
      <c r="A7" s="15"/>
      <c r="H7" s="14"/>
    </row>
    <row r="8" spans="1:20" s="10" customFormat="1" ht="18.75" x14ac:dyDescent="0.2">
      <c r="A8" s="253" t="s">
        <v>5</v>
      </c>
      <c r="B8" s="253"/>
      <c r="C8" s="253"/>
      <c r="D8" s="253"/>
      <c r="E8" s="253"/>
      <c r="F8" s="253"/>
      <c r="G8" s="253"/>
      <c r="H8" s="253"/>
      <c r="I8" s="253"/>
      <c r="J8" s="253"/>
      <c r="K8" s="253"/>
      <c r="L8" s="253"/>
      <c r="M8" s="253"/>
      <c r="N8" s="253"/>
      <c r="O8" s="253"/>
      <c r="P8" s="253"/>
      <c r="Q8" s="253"/>
      <c r="R8" s="253"/>
      <c r="S8" s="253"/>
      <c r="T8" s="253"/>
    </row>
    <row r="9" spans="1:20" s="10"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x14ac:dyDescent="0.2">
      <c r="A10" s="252" t="str">
        <f>'1. паспорт местоположение'!A9:C9</f>
        <v>ПАО "МРСК Северного Кавказа"</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x14ac:dyDescent="0.2">
      <c r="A11" s="250" t="s">
        <v>4</v>
      </c>
      <c r="B11" s="250"/>
      <c r="C11" s="250"/>
      <c r="D11" s="250"/>
      <c r="E11" s="250"/>
      <c r="F11" s="250"/>
      <c r="G11" s="250"/>
      <c r="H11" s="250"/>
      <c r="I11" s="250"/>
      <c r="J11" s="250"/>
      <c r="K11" s="250"/>
      <c r="L11" s="250"/>
      <c r="M11" s="250"/>
      <c r="N11" s="250"/>
      <c r="O11" s="250"/>
      <c r="P11" s="250"/>
      <c r="Q11" s="250"/>
      <c r="R11" s="250"/>
      <c r="S11" s="250"/>
      <c r="T11" s="250"/>
    </row>
    <row r="12" spans="1:20" s="10"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x14ac:dyDescent="0.2">
      <c r="A13" s="252" t="str">
        <f>'1. паспорт местоположение'!A12:C12</f>
        <v>F_stfprj_00006</v>
      </c>
      <c r="B13" s="252"/>
      <c r="C13" s="252"/>
      <c r="D13" s="252"/>
      <c r="E13" s="252"/>
      <c r="F13" s="252"/>
      <c r="G13" s="252"/>
      <c r="H13" s="252"/>
      <c r="I13" s="252"/>
      <c r="J13" s="252"/>
      <c r="K13" s="252"/>
      <c r="L13" s="252"/>
      <c r="M13" s="252"/>
      <c r="N13" s="252"/>
      <c r="O13" s="252"/>
      <c r="P13" s="252"/>
      <c r="Q13" s="252"/>
      <c r="R13" s="252"/>
      <c r="S13" s="252"/>
      <c r="T13" s="252"/>
    </row>
    <row r="14" spans="1:20" s="10" customFormat="1" ht="18.75" customHeight="1" x14ac:dyDescent="0.2">
      <c r="A14" s="250" t="s">
        <v>3</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18.75" x14ac:dyDescent="0.2">
      <c r="A16" s="252"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50" t="s">
        <v>2</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52" t="s">
        <v>282</v>
      </c>
      <c r="B19" s="252"/>
      <c r="C19" s="252"/>
      <c r="D19" s="252"/>
      <c r="E19" s="252"/>
      <c r="F19" s="252"/>
      <c r="G19" s="252"/>
      <c r="H19" s="252"/>
      <c r="I19" s="252"/>
      <c r="J19" s="252"/>
      <c r="K19" s="252"/>
      <c r="L19" s="252"/>
      <c r="M19" s="252"/>
      <c r="N19" s="252"/>
      <c r="O19" s="252"/>
      <c r="P19" s="252"/>
      <c r="Q19" s="252"/>
      <c r="R19" s="252"/>
      <c r="S19" s="252"/>
      <c r="T19" s="252"/>
    </row>
    <row r="20" spans="1:113" s="4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1</v>
      </c>
      <c r="B21" s="263" t="s">
        <v>156</v>
      </c>
      <c r="C21" s="264"/>
      <c r="D21" s="267" t="s">
        <v>53</v>
      </c>
      <c r="E21" s="263" t="s">
        <v>308</v>
      </c>
      <c r="F21" s="264"/>
      <c r="G21" s="263" t="s">
        <v>166</v>
      </c>
      <c r="H21" s="264"/>
      <c r="I21" s="263" t="s">
        <v>52</v>
      </c>
      <c r="J21" s="264"/>
      <c r="K21" s="267" t="s">
        <v>51</v>
      </c>
      <c r="L21" s="263" t="s">
        <v>50</v>
      </c>
      <c r="M21" s="264"/>
      <c r="N21" s="263" t="s">
        <v>305</v>
      </c>
      <c r="O21" s="264"/>
      <c r="P21" s="267" t="s">
        <v>49</v>
      </c>
      <c r="Q21" s="269" t="s">
        <v>48</v>
      </c>
      <c r="R21" s="270"/>
      <c r="S21" s="269" t="s">
        <v>47</v>
      </c>
      <c r="T21" s="271"/>
    </row>
    <row r="22" spans="1:113" ht="204.75" customHeight="1" x14ac:dyDescent="0.25">
      <c r="A22" s="274"/>
      <c r="B22" s="265"/>
      <c r="C22" s="266"/>
      <c r="D22" s="276"/>
      <c r="E22" s="265"/>
      <c r="F22" s="266"/>
      <c r="G22" s="265"/>
      <c r="H22" s="266"/>
      <c r="I22" s="265"/>
      <c r="J22" s="266"/>
      <c r="K22" s="268"/>
      <c r="L22" s="265"/>
      <c r="M22" s="266"/>
      <c r="N22" s="265"/>
      <c r="O22" s="266"/>
      <c r="P22" s="268"/>
      <c r="Q22" s="83" t="s">
        <v>46</v>
      </c>
      <c r="R22" s="83" t="s">
        <v>281</v>
      </c>
      <c r="S22" s="83" t="s">
        <v>45</v>
      </c>
      <c r="T22" s="83" t="s">
        <v>44</v>
      </c>
    </row>
    <row r="23" spans="1:113" ht="51.75" customHeight="1" x14ac:dyDescent="0.25">
      <c r="A23" s="275"/>
      <c r="B23" s="118" t="s">
        <v>42</v>
      </c>
      <c r="C23" s="118" t="s">
        <v>43</v>
      </c>
      <c r="D23" s="268"/>
      <c r="E23" s="118" t="s">
        <v>42</v>
      </c>
      <c r="F23" s="118" t="s">
        <v>43</v>
      </c>
      <c r="G23" s="118" t="s">
        <v>42</v>
      </c>
      <c r="H23" s="118" t="s">
        <v>43</v>
      </c>
      <c r="I23" s="118" t="s">
        <v>42</v>
      </c>
      <c r="J23" s="118" t="s">
        <v>43</v>
      </c>
      <c r="K23" s="118" t="s">
        <v>42</v>
      </c>
      <c r="L23" s="118" t="s">
        <v>42</v>
      </c>
      <c r="M23" s="118" t="s">
        <v>43</v>
      </c>
      <c r="N23" s="118" t="s">
        <v>42</v>
      </c>
      <c r="O23" s="118" t="s">
        <v>43</v>
      </c>
      <c r="P23" s="124" t="s">
        <v>42</v>
      </c>
      <c r="Q23" s="83" t="s">
        <v>42</v>
      </c>
      <c r="R23" s="83" t="s">
        <v>42</v>
      </c>
      <c r="S23" s="83" t="s">
        <v>42</v>
      </c>
      <c r="T23" s="83" t="s">
        <v>42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24" customHeight="1" x14ac:dyDescent="0.25">
      <c r="A25" s="178">
        <v>1</v>
      </c>
      <c r="B25" s="180" t="s">
        <v>349</v>
      </c>
      <c r="C25" s="180" t="s">
        <v>356</v>
      </c>
      <c r="D25" s="181" t="s">
        <v>357</v>
      </c>
      <c r="E25" s="181" t="s">
        <v>349</v>
      </c>
      <c r="F25" s="181" t="s">
        <v>358</v>
      </c>
      <c r="G25" s="181" t="s">
        <v>349</v>
      </c>
      <c r="H25" s="181" t="s">
        <v>356</v>
      </c>
      <c r="I25" s="181" t="s">
        <v>349</v>
      </c>
      <c r="J25" s="182" t="s">
        <v>359</v>
      </c>
      <c r="K25" s="182" t="s">
        <v>347</v>
      </c>
      <c r="L25" s="182" t="s">
        <v>347</v>
      </c>
      <c r="M25" s="181">
        <v>10</v>
      </c>
      <c r="N25" s="182" t="s">
        <v>347</v>
      </c>
      <c r="O25" s="178">
        <v>0.1</v>
      </c>
      <c r="P25" s="182" t="s">
        <v>347</v>
      </c>
      <c r="Q25" s="182" t="s">
        <v>347</v>
      </c>
      <c r="R25" s="182" t="s">
        <v>347</v>
      </c>
      <c r="S25" s="182" t="s">
        <v>347</v>
      </c>
      <c r="T25" s="182" t="s">
        <v>347</v>
      </c>
    </row>
    <row r="26" spans="1:113" ht="42" customHeight="1" x14ac:dyDescent="0.25">
      <c r="A26" s="183">
        <v>2</v>
      </c>
      <c r="B26" s="180" t="s">
        <v>349</v>
      </c>
      <c r="C26" s="184" t="s">
        <v>356</v>
      </c>
      <c r="D26" s="185" t="s">
        <v>357</v>
      </c>
      <c r="E26" s="181" t="s">
        <v>349</v>
      </c>
      <c r="F26" s="185" t="s">
        <v>358</v>
      </c>
      <c r="G26" s="181" t="s">
        <v>349</v>
      </c>
      <c r="H26" s="185" t="s">
        <v>356</v>
      </c>
      <c r="I26" s="181" t="s">
        <v>349</v>
      </c>
      <c r="J26" s="186" t="s">
        <v>359</v>
      </c>
      <c r="K26" s="182" t="s">
        <v>347</v>
      </c>
      <c r="L26" s="182" t="s">
        <v>347</v>
      </c>
      <c r="M26" s="185">
        <v>10</v>
      </c>
      <c r="N26" s="182" t="s">
        <v>347</v>
      </c>
      <c r="O26" s="183">
        <v>0.1</v>
      </c>
      <c r="P26" s="182" t="s">
        <v>347</v>
      </c>
      <c r="Q26" s="182" t="s">
        <v>347</v>
      </c>
      <c r="R26" s="182" t="s">
        <v>347</v>
      </c>
      <c r="S26" s="182" t="s">
        <v>347</v>
      </c>
      <c r="T26" s="182" t="s">
        <v>347</v>
      </c>
    </row>
    <row r="27" spans="1:113" s="45" customFormat="1" ht="12.75" customHeight="1" x14ac:dyDescent="0.2">
      <c r="A27" s="178">
        <v>3</v>
      </c>
      <c r="B27" s="180" t="s">
        <v>349</v>
      </c>
      <c r="C27" s="184" t="s">
        <v>408</v>
      </c>
      <c r="D27" s="185" t="s">
        <v>357</v>
      </c>
      <c r="E27" s="181" t="s">
        <v>349</v>
      </c>
      <c r="F27" s="185" t="s">
        <v>358</v>
      </c>
      <c r="G27" s="181" t="s">
        <v>349</v>
      </c>
      <c r="H27" s="185" t="s">
        <v>408</v>
      </c>
      <c r="I27" s="181" t="s">
        <v>349</v>
      </c>
      <c r="J27" s="186"/>
      <c r="K27" s="182" t="s">
        <v>347</v>
      </c>
      <c r="L27" s="182" t="s">
        <v>347</v>
      </c>
      <c r="M27" s="185">
        <v>10</v>
      </c>
      <c r="N27" s="182" t="s">
        <v>347</v>
      </c>
      <c r="O27" s="187">
        <v>0.16</v>
      </c>
      <c r="P27" s="182" t="s">
        <v>347</v>
      </c>
      <c r="Q27" s="182" t="s">
        <v>347</v>
      </c>
      <c r="R27" s="182" t="s">
        <v>347</v>
      </c>
      <c r="S27" s="182" t="s">
        <v>347</v>
      </c>
      <c r="T27" s="182" t="s">
        <v>347</v>
      </c>
    </row>
    <row r="28" spans="1:113" s="45" customFormat="1" x14ac:dyDescent="0.2">
      <c r="A28" s="183">
        <v>4</v>
      </c>
      <c r="B28" s="180" t="s">
        <v>349</v>
      </c>
      <c r="C28" s="184" t="s">
        <v>409</v>
      </c>
      <c r="D28" s="185" t="s">
        <v>357</v>
      </c>
      <c r="E28" s="181" t="s">
        <v>349</v>
      </c>
      <c r="F28" s="185" t="s">
        <v>358</v>
      </c>
      <c r="G28" s="181" t="s">
        <v>349</v>
      </c>
      <c r="H28" s="185" t="s">
        <v>409</v>
      </c>
      <c r="I28" s="181" t="s">
        <v>349</v>
      </c>
      <c r="J28" s="186"/>
      <c r="K28" s="182" t="s">
        <v>347</v>
      </c>
      <c r="L28" s="182" t="s">
        <v>347</v>
      </c>
      <c r="M28" s="185">
        <v>10</v>
      </c>
      <c r="N28" s="182" t="s">
        <v>347</v>
      </c>
      <c r="O28" s="179">
        <v>0.1</v>
      </c>
      <c r="P28" s="182" t="s">
        <v>347</v>
      </c>
      <c r="Q28" s="182" t="s">
        <v>347</v>
      </c>
      <c r="R28" s="182" t="s">
        <v>347</v>
      </c>
      <c r="S28" s="182" t="s">
        <v>347</v>
      </c>
      <c r="T28" s="182" t="s">
        <v>347</v>
      </c>
    </row>
    <row r="29" spans="1:113" ht="25.5" x14ac:dyDescent="0.25">
      <c r="A29" s="178">
        <v>5</v>
      </c>
      <c r="B29" s="180" t="s">
        <v>349</v>
      </c>
      <c r="C29" s="184" t="s">
        <v>410</v>
      </c>
      <c r="D29" s="185" t="s">
        <v>357</v>
      </c>
      <c r="E29" s="181" t="s">
        <v>349</v>
      </c>
      <c r="F29" s="185" t="s">
        <v>411</v>
      </c>
      <c r="G29" s="181" t="s">
        <v>349</v>
      </c>
      <c r="H29" s="185" t="s">
        <v>410</v>
      </c>
      <c r="I29" s="181" t="s">
        <v>349</v>
      </c>
      <c r="J29" s="186"/>
      <c r="K29" s="182" t="s">
        <v>347</v>
      </c>
      <c r="L29" s="182" t="s">
        <v>347</v>
      </c>
      <c r="M29" s="185">
        <v>10</v>
      </c>
      <c r="N29" s="182" t="s">
        <v>347</v>
      </c>
      <c r="O29" s="188">
        <v>0.25</v>
      </c>
      <c r="P29" s="182" t="s">
        <v>347</v>
      </c>
      <c r="Q29" s="182" t="s">
        <v>347</v>
      </c>
      <c r="R29" s="182" t="s">
        <v>347</v>
      </c>
      <c r="S29" s="182" t="s">
        <v>347</v>
      </c>
      <c r="T29" s="182" t="s">
        <v>347</v>
      </c>
    </row>
    <row r="30" spans="1:113" x14ac:dyDescent="0.25">
      <c r="A30" s="183">
        <v>6</v>
      </c>
      <c r="B30" s="180" t="s">
        <v>349</v>
      </c>
      <c r="C30" s="184" t="s">
        <v>412</v>
      </c>
      <c r="D30" s="185" t="s">
        <v>357</v>
      </c>
      <c r="E30" s="181" t="s">
        <v>349</v>
      </c>
      <c r="F30" s="185" t="s">
        <v>413</v>
      </c>
      <c r="G30" s="181" t="s">
        <v>349</v>
      </c>
      <c r="H30" s="185" t="s">
        <v>412</v>
      </c>
      <c r="I30" s="181" t="s">
        <v>349</v>
      </c>
      <c r="J30" s="186" t="s">
        <v>377</v>
      </c>
      <c r="K30" s="186" t="s">
        <v>377</v>
      </c>
      <c r="L30" s="182" t="s">
        <v>347</v>
      </c>
      <c r="M30" s="185">
        <v>10</v>
      </c>
      <c r="N30" s="182" t="s">
        <v>347</v>
      </c>
      <c r="O30" s="179">
        <v>0.1</v>
      </c>
      <c r="P30" s="182" t="s">
        <v>347</v>
      </c>
      <c r="Q30" s="182" t="s">
        <v>347</v>
      </c>
      <c r="R30" s="182" t="s">
        <v>347</v>
      </c>
      <c r="S30" s="182" t="s">
        <v>347</v>
      </c>
      <c r="T30" s="182" t="s">
        <v>347</v>
      </c>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s="41" customFormat="1" ht="63.75" x14ac:dyDescent="0.25">
      <c r="A31" s="178">
        <v>7</v>
      </c>
      <c r="B31" s="180" t="s">
        <v>349</v>
      </c>
      <c r="C31" s="184" t="s">
        <v>436</v>
      </c>
      <c r="D31" s="185" t="s">
        <v>437</v>
      </c>
      <c r="E31" s="181" t="s">
        <v>349</v>
      </c>
      <c r="F31" s="185" t="s">
        <v>437</v>
      </c>
      <c r="G31" s="181" t="s">
        <v>349</v>
      </c>
      <c r="H31" s="185" t="s">
        <v>436</v>
      </c>
      <c r="I31" s="181" t="s">
        <v>349</v>
      </c>
      <c r="J31" s="186">
        <v>2016</v>
      </c>
      <c r="K31" s="186">
        <v>2016</v>
      </c>
      <c r="L31" s="182" t="s">
        <v>347</v>
      </c>
      <c r="M31" s="185">
        <v>10</v>
      </c>
      <c r="N31" s="182" t="s">
        <v>347</v>
      </c>
      <c r="O31" s="179">
        <v>0.04</v>
      </c>
      <c r="P31" s="182" t="s">
        <v>347</v>
      </c>
      <c r="Q31" s="179" t="s">
        <v>438</v>
      </c>
      <c r="R31" s="179" t="s">
        <v>438</v>
      </c>
      <c r="S31" s="183" t="s">
        <v>438</v>
      </c>
      <c r="T31" s="183" t="s">
        <v>438</v>
      </c>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41" customFormat="1" ht="38.25" x14ac:dyDescent="0.25">
      <c r="A32" s="183">
        <v>8</v>
      </c>
      <c r="B32" s="180" t="s">
        <v>349</v>
      </c>
      <c r="C32" s="184" t="s">
        <v>471</v>
      </c>
      <c r="D32" s="185" t="s">
        <v>472</v>
      </c>
      <c r="E32" s="181" t="s">
        <v>349</v>
      </c>
      <c r="F32" s="185" t="s">
        <v>472</v>
      </c>
      <c r="G32" s="181" t="s">
        <v>349</v>
      </c>
      <c r="H32" s="185" t="s">
        <v>473</v>
      </c>
      <c r="I32" s="181" t="s">
        <v>349</v>
      </c>
      <c r="J32" s="186" t="s">
        <v>396</v>
      </c>
      <c r="K32" s="186" t="s">
        <v>396</v>
      </c>
      <c r="L32" s="182" t="s">
        <v>347</v>
      </c>
      <c r="M32" s="182" t="s">
        <v>347</v>
      </c>
      <c r="N32" s="182" t="s">
        <v>347</v>
      </c>
      <c r="O32" s="179">
        <v>0.1</v>
      </c>
      <c r="P32" s="182" t="s">
        <v>347</v>
      </c>
      <c r="Q32" s="182" t="s">
        <v>347</v>
      </c>
      <c r="R32" s="182" t="s">
        <v>347</v>
      </c>
      <c r="S32" s="182" t="s">
        <v>347</v>
      </c>
      <c r="T32" s="182" t="s">
        <v>347</v>
      </c>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41" customFormat="1" ht="63" x14ac:dyDescent="0.25">
      <c r="A33" s="178">
        <v>9</v>
      </c>
      <c r="B33" s="180" t="s">
        <v>349</v>
      </c>
      <c r="C33" s="184" t="s">
        <v>524</v>
      </c>
      <c r="D33" s="185" t="s">
        <v>525</v>
      </c>
      <c r="E33" s="181" t="s">
        <v>349</v>
      </c>
      <c r="F33" s="185" t="s">
        <v>526</v>
      </c>
      <c r="G33" s="181" t="s">
        <v>349</v>
      </c>
      <c r="H33" s="185" t="s">
        <v>524</v>
      </c>
      <c r="I33" s="181" t="s">
        <v>349</v>
      </c>
      <c r="J33" s="186" t="s">
        <v>359</v>
      </c>
      <c r="K33" s="186" t="s">
        <v>396</v>
      </c>
      <c r="L33" s="182" t="s">
        <v>347</v>
      </c>
      <c r="M33" s="185">
        <v>10</v>
      </c>
      <c r="N33" s="182" t="s">
        <v>347</v>
      </c>
      <c r="O33" s="179">
        <v>0.25</v>
      </c>
      <c r="P33" s="182" t="s">
        <v>347</v>
      </c>
      <c r="Q33" s="179" t="s">
        <v>330</v>
      </c>
      <c r="R33" s="179" t="s">
        <v>330</v>
      </c>
      <c r="S33" s="179" t="s">
        <v>527</v>
      </c>
      <c r="T33" s="179" t="s">
        <v>528</v>
      </c>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x14ac:dyDescent="0.25">
      <c r="A34" s="183">
        <v>10</v>
      </c>
      <c r="B34" s="180" t="s">
        <v>349</v>
      </c>
      <c r="C34" s="184" t="s">
        <v>537</v>
      </c>
      <c r="D34" s="185" t="s">
        <v>357</v>
      </c>
      <c r="E34" s="181" t="s">
        <v>349</v>
      </c>
      <c r="F34" s="185" t="s">
        <v>537</v>
      </c>
      <c r="G34" s="181" t="s">
        <v>349</v>
      </c>
      <c r="H34" s="185" t="s">
        <v>537</v>
      </c>
      <c r="I34" s="181" t="s">
        <v>349</v>
      </c>
      <c r="J34" s="186" t="s">
        <v>377</v>
      </c>
      <c r="K34" s="186" t="s">
        <v>377</v>
      </c>
      <c r="L34" s="182" t="s">
        <v>347</v>
      </c>
      <c r="M34" s="185">
        <v>10</v>
      </c>
      <c r="N34" s="182" t="s">
        <v>347</v>
      </c>
      <c r="O34" s="179">
        <v>0.16</v>
      </c>
      <c r="P34" s="182" t="s">
        <v>347</v>
      </c>
      <c r="Q34" s="182" t="s">
        <v>347</v>
      </c>
      <c r="R34" s="182" t="s">
        <v>347</v>
      </c>
      <c r="S34" s="182" t="s">
        <v>347</v>
      </c>
      <c r="T34" s="182" t="s">
        <v>347</v>
      </c>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x14ac:dyDescent="0.25">
      <c r="A35" s="178">
        <v>11</v>
      </c>
      <c r="B35" s="180" t="s">
        <v>349</v>
      </c>
      <c r="C35" s="235" t="s">
        <v>537</v>
      </c>
      <c r="D35" s="236" t="s">
        <v>357</v>
      </c>
      <c r="E35" s="181" t="s">
        <v>349</v>
      </c>
      <c r="F35" s="236" t="s">
        <v>537</v>
      </c>
      <c r="G35" s="181" t="s">
        <v>349</v>
      </c>
      <c r="H35" s="236" t="s">
        <v>347</v>
      </c>
      <c r="I35" s="181" t="s">
        <v>349</v>
      </c>
      <c r="J35" s="237" t="s">
        <v>377</v>
      </c>
      <c r="K35" s="237" t="s">
        <v>377</v>
      </c>
      <c r="L35" s="182" t="s">
        <v>347</v>
      </c>
      <c r="M35" s="236">
        <v>10</v>
      </c>
      <c r="N35" s="182" t="s">
        <v>347</v>
      </c>
      <c r="O35" s="238">
        <v>0.1</v>
      </c>
      <c r="P35" s="182" t="s">
        <v>347</v>
      </c>
      <c r="Q35" s="182" t="s">
        <v>347</v>
      </c>
      <c r="R35" s="182" t="s">
        <v>347</v>
      </c>
      <c r="S35" s="182" t="s">
        <v>347</v>
      </c>
      <c r="T35" s="182" t="s">
        <v>347</v>
      </c>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x14ac:dyDescent="0.25">
      <c r="B36" s="239"/>
      <c r="C36" s="239"/>
      <c r="D36" s="240"/>
      <c r="E36" s="240"/>
      <c r="F36" s="240"/>
      <c r="G36" s="241"/>
      <c r="H36" s="241"/>
      <c r="I36" s="242"/>
      <c r="J36" s="242"/>
      <c r="K36" s="242"/>
      <c r="L36" s="240"/>
      <c r="M36" s="240"/>
    </row>
    <row r="37" spans="1:113" s="41" customFormat="1" x14ac:dyDescent="0.25">
      <c r="B37" s="239"/>
      <c r="C37" s="239"/>
      <c r="D37" s="240"/>
      <c r="E37" s="240"/>
      <c r="F37" s="240"/>
      <c r="G37" s="241"/>
      <c r="H37" s="241"/>
      <c r="I37" s="242"/>
      <c r="J37" s="242"/>
      <c r="K37" s="242"/>
      <c r="L37" s="240"/>
      <c r="M37" s="240"/>
    </row>
    <row r="38" spans="1:113" s="41" customFormat="1" x14ac:dyDescent="0.25">
      <c r="B38" s="239"/>
      <c r="C38" s="239"/>
      <c r="D38" s="240"/>
      <c r="E38" s="240"/>
      <c r="F38" s="240"/>
      <c r="G38" s="241"/>
      <c r="H38" s="241"/>
      <c r="I38" s="242"/>
      <c r="J38" s="242"/>
      <c r="K38" s="242"/>
      <c r="L38" s="240"/>
      <c r="M38" s="240"/>
    </row>
    <row r="39" spans="1:113" s="41" customFormat="1" x14ac:dyDescent="0.25">
      <c r="B39" s="239"/>
      <c r="C39" s="239"/>
      <c r="D39" s="240"/>
      <c r="E39" s="240"/>
      <c r="F39" s="240"/>
      <c r="G39" s="241"/>
      <c r="H39" s="241"/>
      <c r="I39" s="242"/>
      <c r="J39" s="242"/>
      <c r="K39" s="242"/>
      <c r="L39" s="240"/>
      <c r="M39" s="240"/>
    </row>
    <row r="40" spans="1:113" s="41" customFormat="1" x14ac:dyDescent="0.25">
      <c r="B40" s="239"/>
      <c r="C40" s="239"/>
      <c r="D40" s="240"/>
      <c r="E40" s="240"/>
      <c r="F40" s="240"/>
      <c r="G40" s="241"/>
      <c r="H40" s="241"/>
      <c r="I40" s="242"/>
      <c r="J40" s="242"/>
      <c r="K40" s="242"/>
      <c r="L40" s="240"/>
      <c r="M40" s="240"/>
    </row>
    <row r="41" spans="1:113" s="41" customFormat="1" x14ac:dyDescent="0.25">
      <c r="B41" s="239"/>
      <c r="C41" s="239"/>
      <c r="D41" s="240"/>
      <c r="E41" s="240"/>
      <c r="F41" s="240"/>
      <c r="G41" s="241"/>
      <c r="H41" s="241"/>
      <c r="I41" s="242"/>
      <c r="J41" s="242"/>
      <c r="K41" s="242"/>
      <c r="L41" s="240"/>
      <c r="M41" s="240"/>
    </row>
    <row r="42" spans="1:113" s="41" customFormat="1" x14ac:dyDescent="0.25">
      <c r="B42" s="239"/>
      <c r="C42" s="239"/>
      <c r="D42" s="240"/>
      <c r="E42" s="240"/>
      <c r="F42" s="240"/>
      <c r="G42" s="241"/>
      <c r="H42" s="241"/>
      <c r="I42" s="242"/>
      <c r="J42" s="242"/>
      <c r="K42" s="242"/>
      <c r="L42" s="240"/>
      <c r="M42" s="240"/>
    </row>
    <row r="43" spans="1:113" s="41" customFormat="1" x14ac:dyDescent="0.25">
      <c r="B43" s="239"/>
      <c r="C43" s="239"/>
      <c r="D43" s="240"/>
      <c r="E43" s="240"/>
      <c r="F43" s="240"/>
      <c r="G43" s="241"/>
      <c r="H43" s="241"/>
      <c r="I43" s="242"/>
      <c r="J43" s="242"/>
      <c r="K43" s="242"/>
      <c r="L43" s="240"/>
      <c r="M43" s="240"/>
    </row>
    <row r="44" spans="1:113" s="41" customFormat="1" x14ac:dyDescent="0.25">
      <c r="B44" s="239"/>
      <c r="C44" s="239"/>
      <c r="D44" s="240"/>
      <c r="E44" s="240"/>
      <c r="F44" s="240"/>
      <c r="G44" s="241"/>
      <c r="H44" s="241"/>
      <c r="I44" s="242"/>
      <c r="J44" s="242"/>
      <c r="K44" s="242"/>
      <c r="L44" s="240"/>
      <c r="M44" s="240"/>
    </row>
    <row r="45" spans="1:113" s="41" customFormat="1" x14ac:dyDescent="0.25">
      <c r="B45" s="239"/>
      <c r="C45" s="239"/>
      <c r="D45" s="240"/>
      <c r="E45" s="240"/>
      <c r="F45" s="240"/>
      <c r="G45" s="241"/>
      <c r="H45" s="241"/>
      <c r="I45" s="242"/>
      <c r="J45" s="242"/>
      <c r="K45" s="242"/>
      <c r="L45" s="240"/>
      <c r="M45" s="240"/>
    </row>
    <row r="46" spans="1:113" s="41" customFormat="1" x14ac:dyDescent="0.25">
      <c r="B46" s="239"/>
      <c r="C46" s="239"/>
      <c r="D46" s="240"/>
      <c r="E46" s="240"/>
      <c r="F46" s="240"/>
      <c r="G46" s="241"/>
      <c r="H46" s="241"/>
      <c r="I46" s="242"/>
      <c r="J46" s="242"/>
      <c r="K46" s="242"/>
      <c r="L46" s="240"/>
      <c r="M46" s="240"/>
    </row>
    <row r="47" spans="1:113" s="41" customFormat="1" x14ac:dyDescent="0.25">
      <c r="B47" s="239"/>
      <c r="C47" s="239"/>
      <c r="D47" s="240"/>
      <c r="E47" s="240"/>
      <c r="F47" s="240"/>
      <c r="G47" s="241"/>
      <c r="H47" s="241"/>
      <c r="I47" s="242"/>
      <c r="J47" s="242"/>
      <c r="K47" s="242"/>
      <c r="L47" s="240"/>
      <c r="M47" s="240"/>
    </row>
    <row r="48" spans="1:113" s="41" customFormat="1" x14ac:dyDescent="0.25">
      <c r="B48" s="239"/>
      <c r="C48" s="239"/>
      <c r="D48" s="240"/>
      <c r="E48" s="240"/>
      <c r="F48" s="240"/>
      <c r="G48" s="241"/>
      <c r="H48" s="241"/>
      <c r="I48" s="242"/>
      <c r="J48" s="242"/>
      <c r="K48" s="242"/>
      <c r="L48" s="240"/>
      <c r="M48" s="240"/>
    </row>
    <row r="49" spans="2:13" s="41" customFormat="1" x14ac:dyDescent="0.25">
      <c r="B49" s="239"/>
      <c r="C49" s="239"/>
      <c r="D49" s="240"/>
      <c r="E49" s="240"/>
      <c r="F49" s="240"/>
      <c r="G49" s="241"/>
      <c r="H49" s="241"/>
      <c r="I49" s="242"/>
      <c r="J49" s="242"/>
      <c r="K49" s="242"/>
      <c r="L49" s="240"/>
      <c r="M49" s="240"/>
    </row>
    <row r="50" spans="2:13" s="41" customFormat="1" x14ac:dyDescent="0.25">
      <c r="B50" s="239"/>
      <c r="C50" s="239"/>
      <c r="D50" s="240"/>
      <c r="E50" s="240"/>
      <c r="F50" s="240"/>
      <c r="G50" s="241"/>
      <c r="H50" s="241"/>
      <c r="I50" s="242"/>
      <c r="J50" s="242"/>
      <c r="K50" s="242"/>
      <c r="L50" s="240"/>
      <c r="M50" s="240"/>
    </row>
    <row r="51" spans="2:13" s="41" customFormat="1" x14ac:dyDescent="0.25">
      <c r="B51" s="239"/>
      <c r="C51" s="239"/>
      <c r="D51" s="240"/>
      <c r="E51" s="240"/>
      <c r="F51" s="240"/>
      <c r="G51" s="241"/>
      <c r="H51" s="241"/>
      <c r="I51" s="242"/>
      <c r="J51" s="242"/>
      <c r="K51" s="242"/>
      <c r="L51" s="240"/>
      <c r="M51" s="240"/>
    </row>
    <row r="52" spans="2:13" s="41" customFormat="1" x14ac:dyDescent="0.25">
      <c r="B52" s="239"/>
      <c r="C52" s="239"/>
      <c r="D52" s="240"/>
      <c r="E52" s="240"/>
      <c r="F52" s="240"/>
      <c r="G52" s="241"/>
      <c r="H52" s="241"/>
      <c r="I52" s="242"/>
      <c r="J52" s="242"/>
      <c r="K52" s="242"/>
      <c r="L52" s="240"/>
      <c r="M52" s="240"/>
    </row>
    <row r="53" spans="2:13" s="41" customFormat="1" x14ac:dyDescent="0.25">
      <c r="B53" s="239"/>
      <c r="C53" s="239"/>
      <c r="D53" s="240"/>
      <c r="E53" s="240"/>
      <c r="F53" s="240"/>
      <c r="G53" s="241"/>
      <c r="H53" s="241"/>
      <c r="I53" s="242"/>
      <c r="J53" s="242"/>
      <c r="K53" s="242"/>
      <c r="L53" s="240"/>
      <c r="M53" s="240"/>
    </row>
    <row r="54" spans="2:13" s="41" customFormat="1" x14ac:dyDescent="0.25">
      <c r="B54" s="239"/>
      <c r="C54" s="239"/>
      <c r="D54" s="240"/>
      <c r="E54" s="240"/>
      <c r="F54" s="240"/>
      <c r="G54" s="241"/>
      <c r="H54" s="241"/>
      <c r="I54" s="242"/>
      <c r="J54" s="242"/>
      <c r="K54" s="242"/>
      <c r="L54" s="240"/>
      <c r="M54" s="240"/>
    </row>
    <row r="55" spans="2:13" s="41" customFormat="1" x14ac:dyDescent="0.25">
      <c r="B55" s="239"/>
      <c r="C55" s="239"/>
      <c r="D55" s="240"/>
      <c r="E55" s="240"/>
      <c r="F55" s="240"/>
      <c r="G55" s="241"/>
      <c r="H55" s="241"/>
      <c r="I55" s="242"/>
      <c r="J55" s="242"/>
      <c r="K55" s="242"/>
      <c r="L55" s="240"/>
      <c r="M55" s="240"/>
    </row>
    <row r="56" spans="2:13" s="41" customFormat="1" x14ac:dyDescent="0.25">
      <c r="B56" s="239"/>
      <c r="C56" s="239"/>
      <c r="D56" s="240"/>
      <c r="E56" s="240"/>
      <c r="F56" s="240"/>
      <c r="G56" s="241"/>
      <c r="H56" s="241"/>
      <c r="I56" s="242"/>
      <c r="J56" s="242"/>
      <c r="K56" s="242"/>
      <c r="L56" s="240"/>
      <c r="M56" s="240"/>
    </row>
    <row r="57" spans="2:13" s="41" customFormat="1" x14ac:dyDescent="0.25">
      <c r="B57" s="239"/>
      <c r="C57" s="239"/>
      <c r="D57" s="240"/>
      <c r="E57" s="240"/>
      <c r="F57" s="240"/>
      <c r="G57" s="241"/>
      <c r="H57" s="241"/>
      <c r="I57" s="242"/>
      <c r="J57" s="242"/>
      <c r="K57" s="242"/>
      <c r="L57" s="240"/>
      <c r="M57" s="240"/>
    </row>
    <row r="58" spans="2:13" s="41" customFormat="1" x14ac:dyDescent="0.25">
      <c r="B58" s="239"/>
      <c r="C58" s="239"/>
      <c r="D58" s="240"/>
      <c r="E58" s="240"/>
      <c r="F58" s="240"/>
      <c r="G58" s="241"/>
      <c r="H58" s="241"/>
      <c r="I58" s="242"/>
      <c r="J58" s="242"/>
      <c r="K58" s="242"/>
      <c r="L58" s="240"/>
      <c r="M58" s="240"/>
    </row>
    <row r="59" spans="2:13" s="41" customFormat="1" x14ac:dyDescent="0.25">
      <c r="B59" s="239"/>
      <c r="C59" s="239"/>
      <c r="D59" s="240"/>
      <c r="E59" s="240"/>
      <c r="F59" s="240"/>
      <c r="G59" s="241"/>
      <c r="H59" s="241"/>
      <c r="I59" s="242"/>
      <c r="J59" s="242"/>
      <c r="K59" s="242"/>
      <c r="L59" s="240"/>
      <c r="M59" s="240"/>
    </row>
    <row r="60" spans="2:13" s="41" customFormat="1" x14ac:dyDescent="0.25">
      <c r="B60" s="239"/>
      <c r="C60" s="239"/>
      <c r="D60" s="240"/>
      <c r="E60" s="240"/>
      <c r="F60" s="240"/>
      <c r="G60" s="241"/>
      <c r="H60" s="241"/>
      <c r="I60" s="242"/>
      <c r="J60" s="242"/>
      <c r="K60" s="242"/>
      <c r="L60" s="240"/>
      <c r="M60" s="240"/>
    </row>
    <row r="61" spans="2:13" s="41" customFormat="1" x14ac:dyDescent="0.25">
      <c r="B61" s="239"/>
      <c r="C61" s="239"/>
      <c r="D61" s="240"/>
      <c r="E61" s="240"/>
      <c r="F61" s="240"/>
      <c r="G61" s="241"/>
      <c r="H61" s="241"/>
      <c r="I61" s="242"/>
      <c r="J61" s="242"/>
      <c r="K61" s="242"/>
      <c r="L61" s="240"/>
      <c r="M61" s="240"/>
    </row>
    <row r="62" spans="2:13" s="41" customFormat="1" x14ac:dyDescent="0.25">
      <c r="B62" s="239"/>
      <c r="C62" s="239"/>
      <c r="D62" s="240"/>
      <c r="E62" s="240"/>
      <c r="F62" s="240"/>
      <c r="G62" s="241"/>
      <c r="H62" s="241"/>
      <c r="I62" s="242"/>
      <c r="J62" s="242"/>
      <c r="K62" s="242"/>
      <c r="L62" s="240"/>
      <c r="M62" s="240"/>
    </row>
    <row r="63" spans="2:13" s="41" customFormat="1" x14ac:dyDescent="0.25">
      <c r="B63" s="239"/>
      <c r="C63" s="239"/>
      <c r="D63" s="240"/>
      <c r="E63" s="240"/>
      <c r="F63" s="240"/>
      <c r="G63" s="241"/>
      <c r="H63" s="241"/>
      <c r="I63" s="242"/>
      <c r="J63" s="242"/>
      <c r="K63" s="242"/>
      <c r="L63" s="240"/>
      <c r="M63" s="240"/>
    </row>
    <row r="64" spans="2:13" s="41" customFormat="1" x14ac:dyDescent="0.25">
      <c r="B64" s="239"/>
      <c r="C64" s="239"/>
      <c r="D64" s="240"/>
      <c r="E64" s="240"/>
      <c r="F64" s="240"/>
      <c r="G64" s="241"/>
      <c r="H64" s="241"/>
      <c r="I64" s="242"/>
      <c r="J64" s="242"/>
      <c r="K64" s="242"/>
      <c r="L64" s="240"/>
      <c r="M64" s="240"/>
    </row>
    <row r="65" spans="2:13" s="41" customFormat="1" x14ac:dyDescent="0.25">
      <c r="B65" s="239"/>
      <c r="C65" s="239"/>
      <c r="D65" s="240"/>
      <c r="E65" s="240"/>
      <c r="F65" s="240"/>
      <c r="G65" s="241"/>
      <c r="H65" s="241"/>
      <c r="I65" s="242"/>
      <c r="J65" s="242"/>
      <c r="K65" s="242"/>
      <c r="L65" s="240"/>
      <c r="M65" s="240"/>
    </row>
    <row r="66" spans="2:13" s="41" customFormat="1" x14ac:dyDescent="0.25">
      <c r="B66" s="239"/>
      <c r="C66" s="239"/>
      <c r="D66" s="240"/>
      <c r="E66" s="240"/>
      <c r="F66" s="240"/>
      <c r="G66" s="241"/>
      <c r="H66" s="241"/>
      <c r="I66" s="242"/>
      <c r="J66" s="242"/>
      <c r="K66" s="242"/>
      <c r="L66" s="240"/>
      <c r="M66" s="240"/>
    </row>
    <row r="67" spans="2:13" s="41" customFormat="1" x14ac:dyDescent="0.25">
      <c r="B67" s="239"/>
      <c r="C67" s="239"/>
      <c r="D67" s="240"/>
      <c r="E67" s="240"/>
      <c r="F67" s="240"/>
      <c r="G67" s="241"/>
      <c r="H67" s="241"/>
      <c r="I67" s="242"/>
      <c r="J67" s="242"/>
      <c r="K67" s="242"/>
      <c r="L67" s="240"/>
      <c r="M67" s="240"/>
    </row>
    <row r="68" spans="2:13" s="41" customFormat="1" x14ac:dyDescent="0.25">
      <c r="B68" s="239"/>
      <c r="C68" s="239"/>
      <c r="D68" s="240"/>
      <c r="E68" s="240"/>
      <c r="F68" s="240"/>
      <c r="G68" s="241"/>
      <c r="H68" s="241"/>
      <c r="I68" s="242"/>
      <c r="J68" s="242"/>
      <c r="K68" s="242"/>
      <c r="L68" s="240"/>
      <c r="M68" s="240"/>
    </row>
    <row r="69" spans="2:13" s="41" customFormat="1" x14ac:dyDescent="0.25">
      <c r="B69" s="239"/>
      <c r="C69" s="239"/>
      <c r="D69" s="240"/>
      <c r="E69" s="240"/>
      <c r="F69" s="240"/>
      <c r="G69" s="241"/>
      <c r="H69" s="241"/>
      <c r="I69" s="242"/>
      <c r="J69" s="242"/>
      <c r="K69" s="242"/>
      <c r="L69" s="240"/>
      <c r="M69" s="240"/>
    </row>
    <row r="70" spans="2:13" s="41" customFormat="1" x14ac:dyDescent="0.25">
      <c r="B70" s="239"/>
      <c r="C70" s="239"/>
      <c r="D70" s="240"/>
      <c r="E70" s="240"/>
      <c r="F70" s="240"/>
      <c r="G70" s="241"/>
      <c r="H70" s="241"/>
      <c r="I70" s="242"/>
      <c r="J70" s="242"/>
      <c r="K70" s="242"/>
      <c r="L70" s="240"/>
      <c r="M70" s="240"/>
    </row>
    <row r="71" spans="2:13" s="41" customFormat="1" x14ac:dyDescent="0.25">
      <c r="B71" s="239"/>
      <c r="C71" s="239"/>
      <c r="D71" s="240"/>
      <c r="E71" s="240"/>
      <c r="F71" s="240"/>
      <c r="G71" s="241"/>
      <c r="H71" s="241"/>
      <c r="I71" s="242"/>
      <c r="J71" s="242"/>
      <c r="K71" s="242"/>
      <c r="L71" s="240"/>
      <c r="M71" s="240"/>
    </row>
    <row r="72" spans="2:13" s="41" customFormat="1" x14ac:dyDescent="0.25">
      <c r="B72" s="239"/>
      <c r="C72" s="239"/>
      <c r="D72" s="240"/>
      <c r="E72" s="240"/>
      <c r="F72" s="240"/>
      <c r="G72" s="241"/>
      <c r="H72" s="241"/>
      <c r="I72" s="242"/>
      <c r="J72" s="242"/>
      <c r="K72" s="242"/>
      <c r="L72" s="240"/>
      <c r="M72" s="240"/>
    </row>
    <row r="73" spans="2:13" s="41" customFormat="1" x14ac:dyDescent="0.25">
      <c r="B73" s="239"/>
      <c r="C73" s="239"/>
      <c r="D73" s="240"/>
      <c r="E73" s="240"/>
      <c r="F73" s="240"/>
      <c r="G73" s="241"/>
      <c r="H73" s="241"/>
      <c r="I73" s="242"/>
      <c r="J73" s="242"/>
      <c r="K73" s="242"/>
      <c r="L73" s="240"/>
      <c r="M73" s="240"/>
    </row>
    <row r="74" spans="2:13" s="41" customFormat="1" x14ac:dyDescent="0.25">
      <c r="B74" s="239"/>
      <c r="C74" s="239"/>
      <c r="D74" s="240"/>
      <c r="E74" s="240"/>
      <c r="F74" s="240"/>
      <c r="G74" s="241"/>
      <c r="H74" s="241"/>
      <c r="I74" s="242"/>
      <c r="J74" s="242"/>
      <c r="K74" s="242"/>
      <c r="L74" s="240"/>
      <c r="M74" s="240"/>
    </row>
    <row r="75" spans="2:13" s="41" customFormat="1" x14ac:dyDescent="0.25">
      <c r="B75" s="239"/>
      <c r="C75" s="239"/>
      <c r="D75" s="240"/>
      <c r="E75" s="240"/>
      <c r="F75" s="240"/>
      <c r="G75" s="241"/>
      <c r="H75" s="241"/>
      <c r="I75" s="242"/>
      <c r="J75" s="242"/>
      <c r="K75" s="242"/>
      <c r="L75" s="240"/>
      <c r="M75" s="240"/>
    </row>
    <row r="76" spans="2:13" s="41" customFormat="1" x14ac:dyDescent="0.25">
      <c r="B76" s="239"/>
      <c r="C76" s="239"/>
      <c r="D76" s="240"/>
      <c r="E76" s="240"/>
      <c r="F76" s="240"/>
      <c r="G76" s="241"/>
      <c r="H76" s="241"/>
      <c r="I76" s="242"/>
      <c r="J76" s="242"/>
      <c r="K76" s="242"/>
      <c r="L76" s="240"/>
      <c r="M76" s="240"/>
    </row>
    <row r="77" spans="2:13" s="41" customFormat="1" x14ac:dyDescent="0.25">
      <c r="B77" s="239"/>
      <c r="C77" s="239"/>
      <c r="D77" s="240"/>
      <c r="E77" s="240"/>
      <c r="F77" s="240"/>
      <c r="G77" s="241"/>
      <c r="H77" s="241"/>
      <c r="I77" s="242"/>
      <c r="J77" s="242"/>
      <c r="K77" s="242"/>
      <c r="L77" s="240"/>
      <c r="M77" s="240"/>
    </row>
    <row r="78" spans="2:13" s="41" customFormat="1" x14ac:dyDescent="0.25">
      <c r="B78" s="239"/>
      <c r="C78" s="239"/>
      <c r="D78" s="240"/>
      <c r="E78" s="240"/>
      <c r="F78" s="240"/>
      <c r="G78" s="241"/>
      <c r="H78" s="241"/>
      <c r="I78" s="242"/>
      <c r="J78" s="242"/>
      <c r="K78" s="242"/>
      <c r="L78" s="240"/>
      <c r="M78" s="240"/>
    </row>
    <row r="79" spans="2:13" s="41" customFormat="1" x14ac:dyDescent="0.25">
      <c r="B79" s="239"/>
      <c r="C79" s="239"/>
      <c r="D79" s="240"/>
      <c r="E79" s="240"/>
      <c r="F79" s="240"/>
      <c r="G79" s="241"/>
      <c r="H79" s="241"/>
      <c r="I79" s="242"/>
      <c r="J79" s="242"/>
      <c r="K79" s="242"/>
      <c r="L79" s="240"/>
      <c r="M79" s="240"/>
    </row>
    <row r="80" spans="2:13" s="41" customFormat="1" x14ac:dyDescent="0.25">
      <c r="B80" s="239"/>
      <c r="C80" s="239"/>
      <c r="D80" s="240"/>
      <c r="E80" s="240"/>
      <c r="F80" s="240"/>
      <c r="G80" s="241"/>
      <c r="H80" s="241"/>
      <c r="I80" s="242"/>
      <c r="J80" s="242"/>
      <c r="K80" s="242"/>
      <c r="L80" s="240"/>
      <c r="M80" s="240"/>
    </row>
    <row r="81" spans="2:13" s="41" customFormat="1" x14ac:dyDescent="0.25">
      <c r="B81" s="239"/>
      <c r="C81" s="239"/>
      <c r="D81" s="240"/>
      <c r="E81" s="240"/>
      <c r="F81" s="240"/>
      <c r="G81" s="241"/>
      <c r="H81" s="241"/>
      <c r="I81" s="242"/>
      <c r="J81" s="242"/>
      <c r="K81" s="242"/>
      <c r="L81" s="240"/>
      <c r="M81" s="240"/>
    </row>
    <row r="82" spans="2:13" s="41" customFormat="1" x14ac:dyDescent="0.25">
      <c r="B82" s="239"/>
      <c r="C82" s="239"/>
      <c r="D82" s="240"/>
      <c r="E82" s="240"/>
      <c r="F82" s="240"/>
      <c r="G82" s="241"/>
      <c r="H82" s="241"/>
      <c r="I82" s="242"/>
      <c r="J82" s="242"/>
      <c r="K82" s="242"/>
      <c r="L82" s="240"/>
      <c r="M82" s="240"/>
    </row>
    <row r="83" spans="2:13" s="41" customFormat="1" x14ac:dyDescent="0.25">
      <c r="B83" s="239"/>
      <c r="C83" s="239"/>
      <c r="D83" s="240"/>
      <c r="E83" s="240"/>
      <c r="F83" s="240"/>
      <c r="G83" s="241"/>
      <c r="H83" s="241"/>
      <c r="I83" s="242"/>
      <c r="J83" s="242"/>
      <c r="K83" s="242"/>
      <c r="L83" s="240"/>
      <c r="M83" s="240"/>
    </row>
    <row r="84" spans="2:13" s="41" customFormat="1" x14ac:dyDescent="0.25">
      <c r="B84" s="239"/>
      <c r="C84" s="239"/>
      <c r="D84" s="240"/>
      <c r="E84" s="240"/>
      <c r="F84" s="240"/>
      <c r="G84" s="241"/>
      <c r="H84" s="241"/>
      <c r="I84" s="242"/>
      <c r="J84" s="242"/>
      <c r="K84" s="242"/>
      <c r="L84" s="240"/>
      <c r="M84" s="240"/>
    </row>
    <row r="85" spans="2:13" s="41" customFormat="1" x14ac:dyDescent="0.25">
      <c r="B85" s="239"/>
      <c r="C85" s="239"/>
      <c r="D85" s="240"/>
      <c r="E85" s="240"/>
      <c r="F85" s="240"/>
      <c r="G85" s="241"/>
      <c r="H85" s="241"/>
      <c r="I85" s="242"/>
      <c r="J85" s="242"/>
      <c r="K85" s="242"/>
      <c r="L85" s="240"/>
      <c r="M85" s="240"/>
    </row>
    <row r="86" spans="2:13" s="41" customFormat="1" x14ac:dyDescent="0.25"/>
    <row r="87" spans="2:13" s="41" customFormat="1" x14ac:dyDescent="0.25"/>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3"/>
  <sheetViews>
    <sheetView view="pageBreakPreview" zoomScale="71" zoomScaleNormal="100" zoomScaleSheetLayoutView="71" workbookViewId="0">
      <selection activeCell="M21" sqref="M21:N22"/>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49" t="s">
        <v>324</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53" t="s">
        <v>5</v>
      </c>
      <c r="F7" s="253"/>
      <c r="G7" s="253"/>
      <c r="H7" s="253"/>
      <c r="I7" s="253"/>
      <c r="J7" s="253"/>
      <c r="K7" s="253"/>
      <c r="L7" s="253"/>
      <c r="M7" s="253"/>
      <c r="N7" s="253"/>
      <c r="O7" s="253"/>
      <c r="P7" s="253"/>
      <c r="Q7" s="253"/>
      <c r="R7" s="253"/>
      <c r="S7" s="253"/>
      <c r="T7" s="253"/>
      <c r="U7" s="253"/>
      <c r="V7" s="253"/>
      <c r="W7" s="253"/>
      <c r="X7" s="253"/>
      <c r="Y7" s="253"/>
    </row>
    <row r="8" spans="1:27" s="10" customFormat="1" ht="18.75" x14ac:dyDescent="0.2">
      <c r="E8" s="126"/>
      <c r="F8" s="126"/>
      <c r="G8" s="126"/>
      <c r="H8" s="126"/>
      <c r="I8" s="126"/>
      <c r="J8" s="126"/>
      <c r="K8" s="126"/>
      <c r="L8" s="126"/>
      <c r="M8" s="126"/>
      <c r="N8" s="126"/>
      <c r="O8" s="126"/>
      <c r="P8" s="126"/>
      <c r="Q8" s="126"/>
      <c r="R8" s="126"/>
      <c r="S8" s="115"/>
      <c r="T8" s="115"/>
      <c r="U8" s="115"/>
      <c r="V8" s="115"/>
      <c r="W8" s="115"/>
    </row>
    <row r="9" spans="1:27" s="10" customFormat="1" ht="18.75" customHeight="1" x14ac:dyDescent="0.2">
      <c r="E9" s="252" t="s">
        <v>315</v>
      </c>
      <c r="F9" s="252"/>
      <c r="G9" s="252"/>
      <c r="H9" s="252"/>
      <c r="I9" s="252"/>
      <c r="J9" s="252"/>
      <c r="K9" s="252"/>
      <c r="L9" s="252"/>
      <c r="M9" s="252"/>
      <c r="N9" s="252"/>
      <c r="O9" s="252"/>
      <c r="P9" s="252"/>
      <c r="Q9" s="252"/>
      <c r="R9" s="252"/>
      <c r="S9" s="252"/>
      <c r="T9" s="252"/>
      <c r="U9" s="252"/>
      <c r="V9" s="252"/>
      <c r="W9" s="252"/>
      <c r="X9" s="252"/>
      <c r="Y9" s="252"/>
    </row>
    <row r="10" spans="1:27" s="10" customFormat="1" ht="18.75" customHeight="1" x14ac:dyDescent="0.2">
      <c r="E10" s="250" t="s">
        <v>4</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x14ac:dyDescent="0.2">
      <c r="E11" s="126"/>
      <c r="F11" s="126"/>
      <c r="G11" s="126"/>
      <c r="H11" s="126"/>
      <c r="I11" s="126"/>
      <c r="J11" s="126"/>
      <c r="K11" s="126"/>
      <c r="L11" s="126"/>
      <c r="M11" s="126"/>
      <c r="N11" s="126"/>
      <c r="O11" s="126"/>
      <c r="P11" s="126"/>
      <c r="Q11" s="126"/>
      <c r="R11" s="126"/>
      <c r="S11" s="115"/>
      <c r="T11" s="115"/>
      <c r="U11" s="115"/>
      <c r="V11" s="115"/>
      <c r="W11" s="115"/>
    </row>
    <row r="12" spans="1:27" s="10" customFormat="1" ht="18.75" customHeight="1" x14ac:dyDescent="0.2">
      <c r="E12" s="277" t="s">
        <v>827</v>
      </c>
      <c r="F12" s="277"/>
      <c r="G12" s="277"/>
      <c r="H12" s="277"/>
      <c r="I12" s="277"/>
      <c r="J12" s="277"/>
      <c r="K12" s="277"/>
      <c r="L12" s="277"/>
      <c r="M12" s="277"/>
      <c r="N12" s="277"/>
      <c r="O12" s="277"/>
      <c r="P12" s="277"/>
      <c r="Q12" s="277"/>
      <c r="R12" s="277"/>
      <c r="S12" s="277"/>
      <c r="T12" s="277"/>
      <c r="U12" s="277"/>
      <c r="V12" s="277"/>
      <c r="W12" s="277"/>
      <c r="X12" s="277"/>
      <c r="Y12" s="277"/>
    </row>
    <row r="13" spans="1:27" s="10" customFormat="1" ht="18.75" customHeight="1" x14ac:dyDescent="0.2">
      <c r="E13" s="250" t="s">
        <v>3</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2" customFormat="1" ht="58.5" customHeight="1" x14ac:dyDescent="0.2">
      <c r="E15" s="278" t="s">
        <v>825</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50" t="s">
        <v>2</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284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6" customFormat="1" ht="21" customHeight="1" x14ac:dyDescent="0.25"/>
    <row r="21" spans="1:27" ht="15.75" customHeight="1" x14ac:dyDescent="0.25">
      <c r="A21" s="279" t="s">
        <v>1</v>
      </c>
      <c r="B21" s="282" t="s">
        <v>290</v>
      </c>
      <c r="C21" s="283"/>
      <c r="D21" s="282" t="s">
        <v>292</v>
      </c>
      <c r="E21" s="283"/>
      <c r="F21" s="269" t="s">
        <v>35</v>
      </c>
      <c r="G21" s="271"/>
      <c r="H21" s="271"/>
      <c r="I21" s="270"/>
      <c r="J21" s="279" t="s">
        <v>293</v>
      </c>
      <c r="K21" s="282" t="s">
        <v>294</v>
      </c>
      <c r="L21" s="283"/>
      <c r="M21" s="282" t="s">
        <v>295</v>
      </c>
      <c r="N21" s="283"/>
      <c r="O21" s="282" t="s">
        <v>283</v>
      </c>
      <c r="P21" s="283"/>
      <c r="Q21" s="282" t="s">
        <v>58</v>
      </c>
      <c r="R21" s="283"/>
      <c r="S21" s="279" t="s">
        <v>57</v>
      </c>
      <c r="T21" s="279" t="s">
        <v>296</v>
      </c>
      <c r="U21" s="279" t="s">
        <v>291</v>
      </c>
      <c r="V21" s="282" t="s">
        <v>56</v>
      </c>
      <c r="W21" s="283"/>
      <c r="X21" s="269" t="s">
        <v>48</v>
      </c>
      <c r="Y21" s="271"/>
      <c r="Z21" s="269" t="s">
        <v>47</v>
      </c>
      <c r="AA21" s="271"/>
    </row>
    <row r="22" spans="1:27" ht="216" customHeight="1" x14ac:dyDescent="0.25">
      <c r="A22" s="280"/>
      <c r="B22" s="284"/>
      <c r="C22" s="285"/>
      <c r="D22" s="284"/>
      <c r="E22" s="285"/>
      <c r="F22" s="269" t="s">
        <v>55</v>
      </c>
      <c r="G22" s="270"/>
      <c r="H22" s="269" t="s">
        <v>54</v>
      </c>
      <c r="I22" s="270"/>
      <c r="J22" s="281"/>
      <c r="K22" s="284"/>
      <c r="L22" s="285"/>
      <c r="M22" s="284"/>
      <c r="N22" s="285"/>
      <c r="O22" s="284"/>
      <c r="P22" s="285"/>
      <c r="Q22" s="284"/>
      <c r="R22" s="285"/>
      <c r="S22" s="281"/>
      <c r="T22" s="281"/>
      <c r="U22" s="281"/>
      <c r="V22" s="284"/>
      <c r="W22" s="285"/>
      <c r="X22" s="83" t="s">
        <v>46</v>
      </c>
      <c r="Y22" s="83" t="s">
        <v>281</v>
      </c>
      <c r="Z22" s="83" t="s">
        <v>45</v>
      </c>
      <c r="AA22" s="83" t="s">
        <v>44</v>
      </c>
    </row>
    <row r="23" spans="1:27" ht="60" customHeight="1" x14ac:dyDescent="0.25">
      <c r="A23" s="281"/>
      <c r="B23" s="129" t="s">
        <v>42</v>
      </c>
      <c r="C23" s="129" t="s">
        <v>43</v>
      </c>
      <c r="D23" s="129" t="s">
        <v>42</v>
      </c>
      <c r="E23" s="129" t="s">
        <v>43</v>
      </c>
      <c r="F23" s="129" t="s">
        <v>42</v>
      </c>
      <c r="G23" s="129" t="s">
        <v>43</v>
      </c>
      <c r="H23" s="129" t="s">
        <v>42</v>
      </c>
      <c r="I23" s="129" t="s">
        <v>43</v>
      </c>
      <c r="J23" s="129" t="s">
        <v>42</v>
      </c>
      <c r="K23" s="129" t="s">
        <v>42</v>
      </c>
      <c r="L23" s="129" t="s">
        <v>43</v>
      </c>
      <c r="M23" s="129" t="s">
        <v>42</v>
      </c>
      <c r="N23" s="129" t="s">
        <v>43</v>
      </c>
      <c r="O23" s="129" t="s">
        <v>42</v>
      </c>
      <c r="P23" s="129" t="s">
        <v>43</v>
      </c>
      <c r="Q23" s="129" t="s">
        <v>42</v>
      </c>
      <c r="R23" s="129" t="s">
        <v>43</v>
      </c>
      <c r="S23" s="129" t="s">
        <v>42</v>
      </c>
      <c r="T23" s="129" t="s">
        <v>42</v>
      </c>
      <c r="U23" s="129" t="s">
        <v>42</v>
      </c>
      <c r="V23" s="129" t="s">
        <v>42</v>
      </c>
      <c r="W23" s="129" t="s">
        <v>43</v>
      </c>
      <c r="X23" s="129" t="s">
        <v>42</v>
      </c>
      <c r="Y23" s="129" t="s">
        <v>42</v>
      </c>
      <c r="Z23" s="83" t="s">
        <v>42</v>
      </c>
      <c r="AA23" s="83" t="s">
        <v>42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x14ac:dyDescent="0.25">
      <c r="A25" s="84">
        <v>1</v>
      </c>
      <c r="B25" s="84" t="s">
        <v>360</v>
      </c>
      <c r="C25" s="131" t="s">
        <v>360</v>
      </c>
      <c r="D25" s="84" t="s">
        <v>360</v>
      </c>
      <c r="E25" s="131" t="s">
        <v>360</v>
      </c>
      <c r="F25" s="84">
        <v>0.4</v>
      </c>
      <c r="G25" s="84">
        <v>0.4</v>
      </c>
      <c r="H25" s="84">
        <v>0.4</v>
      </c>
      <c r="I25" s="84">
        <v>0.4</v>
      </c>
      <c r="J25" s="84" t="s">
        <v>347</v>
      </c>
      <c r="K25" s="84" t="s">
        <v>19</v>
      </c>
      <c r="L25" s="84" t="s">
        <v>19</v>
      </c>
      <c r="M25" s="84" t="s">
        <v>347</v>
      </c>
      <c r="N25" s="84" t="s">
        <v>361</v>
      </c>
      <c r="O25" s="135" t="s">
        <v>325</v>
      </c>
      <c r="P25" s="135" t="s">
        <v>325</v>
      </c>
      <c r="Q25" s="84" t="s">
        <v>347</v>
      </c>
      <c r="R25" s="84">
        <v>0.17</v>
      </c>
      <c r="S25" s="84" t="s">
        <v>347</v>
      </c>
      <c r="T25" s="84" t="s">
        <v>347</v>
      </c>
      <c r="U25" s="84" t="s">
        <v>347</v>
      </c>
      <c r="V25" s="84" t="s">
        <v>362</v>
      </c>
      <c r="W25" s="84" t="s">
        <v>362</v>
      </c>
      <c r="X25" s="84" t="s">
        <v>347</v>
      </c>
      <c r="Y25" s="84" t="s">
        <v>347</v>
      </c>
      <c r="Z25" s="84" t="s">
        <v>347</v>
      </c>
      <c r="AA25" s="84" t="s">
        <v>347</v>
      </c>
    </row>
    <row r="26" spans="1:27" x14ac:dyDescent="0.25">
      <c r="A26" s="84">
        <v>2</v>
      </c>
      <c r="B26" s="84" t="s">
        <v>363</v>
      </c>
      <c r="C26" s="131" t="s">
        <v>363</v>
      </c>
      <c r="D26" s="84" t="s">
        <v>363</v>
      </c>
      <c r="E26" s="131" t="s">
        <v>363</v>
      </c>
      <c r="F26" s="84">
        <v>10</v>
      </c>
      <c r="G26" s="84">
        <v>10</v>
      </c>
      <c r="H26" s="84">
        <v>10</v>
      </c>
      <c r="I26" s="84">
        <v>10</v>
      </c>
      <c r="J26" s="84" t="s">
        <v>364</v>
      </c>
      <c r="K26" s="84"/>
      <c r="L26" s="84" t="s">
        <v>19</v>
      </c>
      <c r="M26" s="84" t="s">
        <v>365</v>
      </c>
      <c r="N26" s="84" t="s">
        <v>366</v>
      </c>
      <c r="O26" s="135" t="s">
        <v>367</v>
      </c>
      <c r="P26" s="135" t="s">
        <v>367</v>
      </c>
      <c r="Q26" s="84">
        <v>20.965</v>
      </c>
      <c r="R26" s="84" t="s">
        <v>347</v>
      </c>
      <c r="S26" s="84" t="s">
        <v>347</v>
      </c>
      <c r="T26" s="84" t="s">
        <v>347</v>
      </c>
      <c r="U26" s="84" t="s">
        <v>347</v>
      </c>
      <c r="V26" s="84" t="s">
        <v>362</v>
      </c>
      <c r="W26" s="84" t="s">
        <v>362</v>
      </c>
      <c r="X26" s="84" t="s">
        <v>347</v>
      </c>
      <c r="Y26" s="84" t="s">
        <v>347</v>
      </c>
      <c r="Z26" s="84" t="s">
        <v>347</v>
      </c>
      <c r="AA26" s="84" t="s">
        <v>347</v>
      </c>
    </row>
    <row r="27" spans="1:27" x14ac:dyDescent="0.25">
      <c r="A27" s="84">
        <v>3</v>
      </c>
      <c r="B27" s="84" t="s">
        <v>368</v>
      </c>
      <c r="C27" s="131" t="s">
        <v>368</v>
      </c>
      <c r="D27" s="84" t="s">
        <v>368</v>
      </c>
      <c r="E27" s="131" t="s">
        <v>368</v>
      </c>
      <c r="F27" s="84">
        <v>0.4</v>
      </c>
      <c r="G27" s="84">
        <v>0.4</v>
      </c>
      <c r="H27" s="84">
        <v>0.4</v>
      </c>
      <c r="I27" s="84">
        <v>0.4</v>
      </c>
      <c r="J27" s="84" t="s">
        <v>347</v>
      </c>
      <c r="K27" s="84" t="s">
        <v>19</v>
      </c>
      <c r="L27" s="84" t="s">
        <v>19</v>
      </c>
      <c r="M27" s="84" t="s">
        <v>347</v>
      </c>
      <c r="N27" s="84" t="s">
        <v>361</v>
      </c>
      <c r="O27" s="135" t="s">
        <v>325</v>
      </c>
      <c r="P27" s="135" t="s">
        <v>325</v>
      </c>
      <c r="Q27" s="84" t="s">
        <v>347</v>
      </c>
      <c r="R27" s="84" t="s">
        <v>347</v>
      </c>
      <c r="S27" s="84" t="s">
        <v>347</v>
      </c>
      <c r="T27" s="84" t="s">
        <v>347</v>
      </c>
      <c r="U27" s="84" t="s">
        <v>347</v>
      </c>
      <c r="V27" s="84" t="s">
        <v>362</v>
      </c>
      <c r="W27" s="84" t="s">
        <v>362</v>
      </c>
      <c r="X27" s="84" t="s">
        <v>347</v>
      </c>
      <c r="Y27" s="84" t="s">
        <v>347</v>
      </c>
      <c r="Z27" s="84" t="s">
        <v>347</v>
      </c>
      <c r="AA27" s="84" t="s">
        <v>347</v>
      </c>
    </row>
    <row r="28" spans="1:27" x14ac:dyDescent="0.25">
      <c r="A28" s="84">
        <v>4</v>
      </c>
      <c r="B28" s="84" t="s">
        <v>348</v>
      </c>
      <c r="C28" s="131" t="s">
        <v>348</v>
      </c>
      <c r="D28" s="84" t="s">
        <v>348</v>
      </c>
      <c r="E28" s="131" t="s">
        <v>348</v>
      </c>
      <c r="F28" s="84">
        <v>0.4</v>
      </c>
      <c r="G28" s="84">
        <v>0.4</v>
      </c>
      <c r="H28" s="84">
        <v>0.4</v>
      </c>
      <c r="I28" s="84">
        <v>0.4</v>
      </c>
      <c r="J28" s="84" t="s">
        <v>369</v>
      </c>
      <c r="K28" s="84" t="s">
        <v>19</v>
      </c>
      <c r="L28" s="84" t="s">
        <v>19</v>
      </c>
      <c r="M28" s="84" t="s">
        <v>370</v>
      </c>
      <c r="N28" s="84" t="s">
        <v>371</v>
      </c>
      <c r="O28" s="135" t="s">
        <v>325</v>
      </c>
      <c r="P28" s="135" t="s">
        <v>325</v>
      </c>
      <c r="Q28" s="84">
        <v>0.51</v>
      </c>
      <c r="R28" s="84">
        <v>0.57999999999999996</v>
      </c>
      <c r="S28" s="84" t="s">
        <v>347</v>
      </c>
      <c r="T28" s="84" t="s">
        <v>347</v>
      </c>
      <c r="U28" s="84" t="s">
        <v>347</v>
      </c>
      <c r="V28" s="84" t="s">
        <v>372</v>
      </c>
      <c r="W28" s="84" t="s">
        <v>372</v>
      </c>
      <c r="X28" s="84" t="s">
        <v>347</v>
      </c>
      <c r="Y28" s="84" t="s">
        <v>347</v>
      </c>
      <c r="Z28" s="84" t="s">
        <v>347</v>
      </c>
      <c r="AA28" s="84" t="s">
        <v>347</v>
      </c>
    </row>
    <row r="29" spans="1:27" x14ac:dyDescent="0.25">
      <c r="A29" s="84">
        <v>5</v>
      </c>
      <c r="B29" s="84" t="s">
        <v>373</v>
      </c>
      <c r="C29" s="131" t="s">
        <v>373</v>
      </c>
      <c r="D29" s="84" t="s">
        <v>373</v>
      </c>
      <c r="E29" s="131" t="s">
        <v>373</v>
      </c>
      <c r="F29" s="84">
        <v>0.4</v>
      </c>
      <c r="G29" s="84">
        <v>0.4</v>
      </c>
      <c r="H29" s="84">
        <v>0.4</v>
      </c>
      <c r="I29" s="84">
        <v>0.4</v>
      </c>
      <c r="J29" s="84" t="s">
        <v>374</v>
      </c>
      <c r="K29" s="84" t="s">
        <v>19</v>
      </c>
      <c r="L29" s="84" t="s">
        <v>19</v>
      </c>
      <c r="M29" s="84" t="s">
        <v>375</v>
      </c>
      <c r="N29" s="84" t="s">
        <v>376</v>
      </c>
      <c r="O29" s="135" t="s">
        <v>325</v>
      </c>
      <c r="P29" s="135" t="s">
        <v>325</v>
      </c>
      <c r="Q29" s="84">
        <v>0.188</v>
      </c>
      <c r="R29" s="84">
        <v>0.188</v>
      </c>
      <c r="S29" s="84" t="s">
        <v>377</v>
      </c>
      <c r="T29" s="84" t="s">
        <v>378</v>
      </c>
      <c r="U29" s="84" t="s">
        <v>16</v>
      </c>
      <c r="V29" s="84" t="s">
        <v>379</v>
      </c>
      <c r="W29" s="84" t="s">
        <v>380</v>
      </c>
      <c r="X29" s="84" t="s">
        <v>381</v>
      </c>
      <c r="Y29" s="84" t="s">
        <v>382</v>
      </c>
      <c r="Z29" s="84" t="s">
        <v>381</v>
      </c>
      <c r="AA29" s="84" t="s">
        <v>382</v>
      </c>
    </row>
    <row r="30" spans="1:27" x14ac:dyDescent="0.25">
      <c r="A30" s="84">
        <v>6</v>
      </c>
      <c r="B30" s="84" t="s">
        <v>347</v>
      </c>
      <c r="C30" s="131" t="s">
        <v>383</v>
      </c>
      <c r="D30" s="84" t="s">
        <v>347</v>
      </c>
      <c r="E30" s="131" t="s">
        <v>383</v>
      </c>
      <c r="F30" s="84" t="s">
        <v>347</v>
      </c>
      <c r="G30" s="84">
        <v>0.4</v>
      </c>
      <c r="H30" s="84" t="s">
        <v>347</v>
      </c>
      <c r="I30" s="84">
        <v>0.4</v>
      </c>
      <c r="J30" s="84" t="s">
        <v>347</v>
      </c>
      <c r="K30" s="84" t="s">
        <v>19</v>
      </c>
      <c r="L30" s="84" t="s">
        <v>19</v>
      </c>
      <c r="M30" s="84" t="s">
        <v>347</v>
      </c>
      <c r="N30" s="84" t="s">
        <v>384</v>
      </c>
      <c r="O30" s="135" t="s">
        <v>325</v>
      </c>
      <c r="P30" s="135" t="s">
        <v>325</v>
      </c>
      <c r="Q30" s="84" t="s">
        <v>347</v>
      </c>
      <c r="R30" s="84">
        <v>0.7</v>
      </c>
      <c r="S30" s="84" t="s">
        <v>347</v>
      </c>
      <c r="T30" s="84" t="s">
        <v>347</v>
      </c>
      <c r="U30" s="84" t="s">
        <v>347</v>
      </c>
      <c r="V30" s="84" t="s">
        <v>362</v>
      </c>
      <c r="W30" s="84" t="s">
        <v>362</v>
      </c>
      <c r="X30" s="84" t="s">
        <v>347</v>
      </c>
      <c r="Y30" s="84" t="s">
        <v>347</v>
      </c>
      <c r="Z30" s="84" t="s">
        <v>347</v>
      </c>
      <c r="AA30" s="84" t="s">
        <v>347</v>
      </c>
    </row>
    <row r="31" spans="1:27" x14ac:dyDescent="0.25">
      <c r="A31" s="84">
        <v>7</v>
      </c>
      <c r="B31" s="84" t="s">
        <v>347</v>
      </c>
      <c r="C31" s="131" t="s">
        <v>385</v>
      </c>
      <c r="D31" s="84" t="s">
        <v>347</v>
      </c>
      <c r="E31" s="131" t="s">
        <v>385</v>
      </c>
      <c r="F31" s="84" t="s">
        <v>347</v>
      </c>
      <c r="G31" s="84">
        <v>0.4</v>
      </c>
      <c r="H31" s="84" t="s">
        <v>347</v>
      </c>
      <c r="I31" s="84">
        <v>0.4</v>
      </c>
      <c r="J31" s="84" t="s">
        <v>347</v>
      </c>
      <c r="K31" s="84" t="s">
        <v>19</v>
      </c>
      <c r="L31" s="84" t="s">
        <v>19</v>
      </c>
      <c r="M31" s="84" t="s">
        <v>347</v>
      </c>
      <c r="N31" s="84" t="s">
        <v>384</v>
      </c>
      <c r="O31" s="135" t="s">
        <v>367</v>
      </c>
      <c r="P31" s="135" t="s">
        <v>367</v>
      </c>
      <c r="Q31" s="84" t="s">
        <v>347</v>
      </c>
      <c r="R31" s="84">
        <v>0.28000000000000003</v>
      </c>
      <c r="S31" s="84" t="s">
        <v>347</v>
      </c>
      <c r="T31" s="84" t="s">
        <v>347</v>
      </c>
      <c r="U31" s="84" t="s">
        <v>347</v>
      </c>
      <c r="V31" s="84" t="s">
        <v>362</v>
      </c>
      <c r="W31" s="84" t="s">
        <v>362</v>
      </c>
      <c r="X31" s="84" t="s">
        <v>347</v>
      </c>
      <c r="Y31" s="84" t="s">
        <v>347</v>
      </c>
      <c r="Z31" s="84" t="s">
        <v>347</v>
      </c>
      <c r="AA31" s="84" t="s">
        <v>347</v>
      </c>
    </row>
    <row r="32" spans="1:27" x14ac:dyDescent="0.25">
      <c r="A32" s="84">
        <v>8</v>
      </c>
      <c r="B32" s="84" t="s">
        <v>347</v>
      </c>
      <c r="C32" s="131" t="s">
        <v>386</v>
      </c>
      <c r="D32" s="84" t="s">
        <v>347</v>
      </c>
      <c r="E32" s="131" t="s">
        <v>386</v>
      </c>
      <c r="F32" s="84" t="s">
        <v>347</v>
      </c>
      <c r="G32" s="84">
        <v>0.4</v>
      </c>
      <c r="H32" s="84" t="s">
        <v>347</v>
      </c>
      <c r="I32" s="84">
        <v>0.4</v>
      </c>
      <c r="J32" s="84" t="s">
        <v>347</v>
      </c>
      <c r="K32" s="84" t="s">
        <v>19</v>
      </c>
      <c r="L32" s="84" t="s">
        <v>19</v>
      </c>
      <c r="M32" s="84" t="s">
        <v>387</v>
      </c>
      <c r="N32" s="84" t="s">
        <v>388</v>
      </c>
      <c r="O32" s="135" t="s">
        <v>325</v>
      </c>
      <c r="P32" s="135" t="s">
        <v>325</v>
      </c>
      <c r="Q32" s="84" t="s">
        <v>347</v>
      </c>
      <c r="R32" s="84">
        <v>0.12</v>
      </c>
      <c r="S32" s="84" t="s">
        <v>347</v>
      </c>
      <c r="T32" s="84" t="s">
        <v>347</v>
      </c>
      <c r="U32" s="84" t="s">
        <v>347</v>
      </c>
      <c r="V32" s="84" t="s">
        <v>362</v>
      </c>
      <c r="W32" s="84" t="s">
        <v>362</v>
      </c>
      <c r="X32" s="84" t="s">
        <v>347</v>
      </c>
      <c r="Y32" s="84" t="s">
        <v>347</v>
      </c>
      <c r="Z32" s="84" t="s">
        <v>347</v>
      </c>
      <c r="AA32" s="84" t="s">
        <v>347</v>
      </c>
    </row>
    <row r="33" spans="1:27" x14ac:dyDescent="0.25">
      <c r="A33" s="84">
        <v>9</v>
      </c>
      <c r="B33" s="84" t="s">
        <v>389</v>
      </c>
      <c r="C33" s="131" t="s">
        <v>389</v>
      </c>
      <c r="D33" s="84" t="s">
        <v>389</v>
      </c>
      <c r="E33" s="131" t="s">
        <v>389</v>
      </c>
      <c r="F33" s="84">
        <v>0.4</v>
      </c>
      <c r="G33" s="84">
        <v>0.4</v>
      </c>
      <c r="H33" s="84">
        <v>0.4</v>
      </c>
      <c r="I33" s="84">
        <v>0.4</v>
      </c>
      <c r="J33" s="84" t="s">
        <v>347</v>
      </c>
      <c r="K33" s="84" t="s">
        <v>19</v>
      </c>
      <c r="L33" s="84" t="s">
        <v>19</v>
      </c>
      <c r="M33" s="84" t="s">
        <v>387</v>
      </c>
      <c r="N33" s="84" t="s">
        <v>388</v>
      </c>
      <c r="O33" s="135" t="s">
        <v>325</v>
      </c>
      <c r="P33" s="135" t="s">
        <v>325</v>
      </c>
      <c r="Q33" s="84">
        <v>0.4</v>
      </c>
      <c r="R33" s="84">
        <v>0.4</v>
      </c>
      <c r="S33" s="84" t="s">
        <v>347</v>
      </c>
      <c r="T33" s="84" t="s">
        <v>347</v>
      </c>
      <c r="U33" s="84" t="s">
        <v>347</v>
      </c>
      <c r="V33" s="84" t="s">
        <v>362</v>
      </c>
      <c r="W33" s="84" t="s">
        <v>362</v>
      </c>
      <c r="X33" s="84" t="s">
        <v>347</v>
      </c>
      <c r="Y33" s="84" t="s">
        <v>347</v>
      </c>
      <c r="Z33" s="84" t="s">
        <v>347</v>
      </c>
      <c r="AA33" s="84" t="s">
        <v>347</v>
      </c>
    </row>
    <row r="34" spans="1:27" x14ac:dyDescent="0.25">
      <c r="A34" s="84">
        <v>10</v>
      </c>
      <c r="B34" s="84" t="s">
        <v>347</v>
      </c>
      <c r="C34" s="131" t="s">
        <v>393</v>
      </c>
      <c r="D34" s="84" t="s">
        <v>347</v>
      </c>
      <c r="E34" s="131" t="s">
        <v>393</v>
      </c>
      <c r="F34" s="84" t="s">
        <v>347</v>
      </c>
      <c r="G34" s="84">
        <v>0.4</v>
      </c>
      <c r="H34" s="84" t="s">
        <v>347</v>
      </c>
      <c r="I34" s="84">
        <v>0.4</v>
      </c>
      <c r="J34" s="84" t="s">
        <v>347</v>
      </c>
      <c r="K34" s="84" t="s">
        <v>19</v>
      </c>
      <c r="L34" s="84" t="s">
        <v>19</v>
      </c>
      <c r="M34" s="84" t="s">
        <v>387</v>
      </c>
      <c r="N34" s="84" t="s">
        <v>394</v>
      </c>
      <c r="O34" s="135" t="s">
        <v>325</v>
      </c>
      <c r="P34" s="135" t="s">
        <v>325</v>
      </c>
      <c r="Q34" s="84" t="s">
        <v>347</v>
      </c>
      <c r="R34" s="84">
        <v>0.56000000000000005</v>
      </c>
      <c r="S34" s="84" t="s">
        <v>347</v>
      </c>
      <c r="T34" s="84" t="s">
        <v>347</v>
      </c>
      <c r="U34" s="84" t="s">
        <v>347</v>
      </c>
      <c r="V34" s="84" t="s">
        <v>362</v>
      </c>
      <c r="W34" s="84" t="s">
        <v>362</v>
      </c>
      <c r="X34" s="84" t="s">
        <v>347</v>
      </c>
      <c r="Y34" s="84" t="s">
        <v>347</v>
      </c>
      <c r="Z34" s="84" t="s">
        <v>347</v>
      </c>
      <c r="AA34" s="84" t="s">
        <v>347</v>
      </c>
    </row>
    <row r="35" spans="1:27" x14ac:dyDescent="0.25">
      <c r="A35" s="84">
        <v>11</v>
      </c>
      <c r="B35" s="84" t="s">
        <v>395</v>
      </c>
      <c r="C35" s="131" t="s">
        <v>395</v>
      </c>
      <c r="D35" s="84" t="s">
        <v>395</v>
      </c>
      <c r="E35" s="131" t="s">
        <v>395</v>
      </c>
      <c r="F35" s="84">
        <v>0.4</v>
      </c>
      <c r="G35" s="84">
        <v>0.4</v>
      </c>
      <c r="H35" s="84">
        <v>0.4</v>
      </c>
      <c r="I35" s="84">
        <v>0.4</v>
      </c>
      <c r="J35" s="84" t="s">
        <v>396</v>
      </c>
      <c r="K35" s="84" t="s">
        <v>19</v>
      </c>
      <c r="L35" s="84" t="s">
        <v>19</v>
      </c>
      <c r="M35" s="84" t="s">
        <v>397</v>
      </c>
      <c r="N35" s="84" t="s">
        <v>397</v>
      </c>
      <c r="O35" s="135" t="s">
        <v>325</v>
      </c>
      <c r="P35" s="135" t="s">
        <v>325</v>
      </c>
      <c r="Q35" s="84">
        <v>5.0999999999999997E-2</v>
      </c>
      <c r="R35" s="84">
        <v>5.0999999999999997E-2</v>
      </c>
      <c r="S35" s="84" t="s">
        <v>396</v>
      </c>
      <c r="T35" s="84"/>
      <c r="U35" s="84" t="s">
        <v>347</v>
      </c>
      <c r="V35" s="84" t="s">
        <v>347</v>
      </c>
      <c r="W35" s="84" t="s">
        <v>347</v>
      </c>
      <c r="X35" s="84" t="s">
        <v>347</v>
      </c>
      <c r="Y35" s="84" t="s">
        <v>347</v>
      </c>
      <c r="Z35" s="84" t="s">
        <v>347</v>
      </c>
      <c r="AA35" s="84" t="s">
        <v>347</v>
      </c>
    </row>
    <row r="36" spans="1:27" x14ac:dyDescent="0.25">
      <c r="A36" s="84">
        <v>12</v>
      </c>
      <c r="B36" s="84" t="s">
        <v>398</v>
      </c>
      <c r="C36" s="131" t="s">
        <v>398</v>
      </c>
      <c r="D36" s="84" t="s">
        <v>398</v>
      </c>
      <c r="E36" s="131" t="s">
        <v>398</v>
      </c>
      <c r="F36" s="84">
        <v>0.4</v>
      </c>
      <c r="G36" s="84">
        <v>0.4</v>
      </c>
      <c r="H36" s="84">
        <v>0.4</v>
      </c>
      <c r="I36" s="84">
        <v>0.4</v>
      </c>
      <c r="J36" s="84" t="s">
        <v>396</v>
      </c>
      <c r="K36" s="84" t="s">
        <v>19</v>
      </c>
      <c r="L36" s="84" t="s">
        <v>19</v>
      </c>
      <c r="M36" s="84" t="s">
        <v>399</v>
      </c>
      <c r="N36" s="84" t="s">
        <v>399</v>
      </c>
      <c r="O36" s="135" t="s">
        <v>325</v>
      </c>
      <c r="P36" s="135" t="s">
        <v>325</v>
      </c>
      <c r="Q36" s="84">
        <v>0.1</v>
      </c>
      <c r="R36" s="84">
        <v>0.1</v>
      </c>
      <c r="S36" s="84" t="s">
        <v>396</v>
      </c>
      <c r="T36" s="84"/>
      <c r="U36" s="84" t="s">
        <v>347</v>
      </c>
      <c r="V36" s="84" t="s">
        <v>347</v>
      </c>
      <c r="W36" s="84" t="s">
        <v>347</v>
      </c>
      <c r="X36" s="84" t="s">
        <v>347</v>
      </c>
      <c r="Y36" s="84" t="s">
        <v>347</v>
      </c>
      <c r="Z36" s="84" t="s">
        <v>347</v>
      </c>
      <c r="AA36" s="84" t="s">
        <v>347</v>
      </c>
    </row>
    <row r="37" spans="1:27" x14ac:dyDescent="0.25">
      <c r="A37" s="84">
        <v>13</v>
      </c>
      <c r="B37" s="84" t="s">
        <v>347</v>
      </c>
      <c r="C37" s="131" t="s">
        <v>400</v>
      </c>
      <c r="D37" s="84" t="s">
        <v>347</v>
      </c>
      <c r="E37" s="131" t="s">
        <v>400</v>
      </c>
      <c r="F37" s="84" t="s">
        <v>347</v>
      </c>
      <c r="G37" s="84">
        <v>0.4</v>
      </c>
      <c r="H37" s="84" t="s">
        <v>347</v>
      </c>
      <c r="I37" s="84">
        <v>0.4</v>
      </c>
      <c r="J37" s="84" t="s">
        <v>347</v>
      </c>
      <c r="K37" s="84" t="s">
        <v>19</v>
      </c>
      <c r="L37" s="84" t="s">
        <v>19</v>
      </c>
      <c r="M37" s="84" t="s">
        <v>347</v>
      </c>
      <c r="N37" s="84" t="s">
        <v>384</v>
      </c>
      <c r="O37" s="135" t="s">
        <v>367</v>
      </c>
      <c r="P37" s="135" t="s">
        <v>367</v>
      </c>
      <c r="Q37" s="84" t="s">
        <v>347</v>
      </c>
      <c r="R37" s="84">
        <v>0.01</v>
      </c>
      <c r="S37" s="84" t="s">
        <v>347</v>
      </c>
      <c r="T37" s="84" t="s">
        <v>347</v>
      </c>
      <c r="U37" s="84" t="s">
        <v>347</v>
      </c>
      <c r="V37" s="84" t="s">
        <v>362</v>
      </c>
      <c r="W37" s="84" t="s">
        <v>362</v>
      </c>
      <c r="X37" s="84" t="s">
        <v>347</v>
      </c>
      <c r="Y37" s="84" t="s">
        <v>347</v>
      </c>
      <c r="Z37" s="84" t="s">
        <v>347</v>
      </c>
      <c r="AA37" s="84" t="s">
        <v>347</v>
      </c>
    </row>
    <row r="38" spans="1:27" x14ac:dyDescent="0.25">
      <c r="A38" s="84">
        <v>14</v>
      </c>
      <c r="B38" s="84" t="s">
        <v>401</v>
      </c>
      <c r="C38" s="131" t="s">
        <v>401</v>
      </c>
      <c r="D38" s="84" t="s">
        <v>401</v>
      </c>
      <c r="E38" s="131" t="s">
        <v>401</v>
      </c>
      <c r="F38" s="84">
        <v>10</v>
      </c>
      <c r="G38" s="84">
        <v>10</v>
      </c>
      <c r="H38" s="84">
        <v>10</v>
      </c>
      <c r="I38" s="84">
        <v>10</v>
      </c>
      <c r="J38" s="84" t="s">
        <v>402</v>
      </c>
      <c r="K38" s="84" t="s">
        <v>19</v>
      </c>
      <c r="L38" s="84" t="s">
        <v>19</v>
      </c>
      <c r="M38" s="84" t="s">
        <v>403</v>
      </c>
      <c r="N38" s="84" t="s">
        <v>403</v>
      </c>
      <c r="O38" s="135" t="s">
        <v>367</v>
      </c>
      <c r="P38" s="135" t="s">
        <v>367</v>
      </c>
      <c r="Q38" s="84">
        <v>32.36</v>
      </c>
      <c r="R38" s="84">
        <v>33.11</v>
      </c>
      <c r="S38" s="84" t="s">
        <v>347</v>
      </c>
      <c r="T38" s="84" t="s">
        <v>347</v>
      </c>
      <c r="U38" s="84" t="s">
        <v>347</v>
      </c>
      <c r="V38" s="84" t="s">
        <v>362</v>
      </c>
      <c r="W38" s="84" t="s">
        <v>362</v>
      </c>
      <c r="X38" s="84" t="s">
        <v>347</v>
      </c>
      <c r="Y38" s="84" t="s">
        <v>347</v>
      </c>
      <c r="Z38" s="84" t="s">
        <v>347</v>
      </c>
      <c r="AA38" s="84" t="s">
        <v>347</v>
      </c>
    </row>
    <row r="39" spans="1:27" x14ac:dyDescent="0.25">
      <c r="A39" s="84">
        <v>15</v>
      </c>
      <c r="B39" s="84" t="s">
        <v>347</v>
      </c>
      <c r="C39" s="131" t="s">
        <v>404</v>
      </c>
      <c r="D39" s="84" t="s">
        <v>347</v>
      </c>
      <c r="E39" s="131" t="s">
        <v>404</v>
      </c>
      <c r="F39" s="84">
        <v>0.4</v>
      </c>
      <c r="G39" s="84">
        <v>0.4</v>
      </c>
      <c r="H39" s="84">
        <v>0.4</v>
      </c>
      <c r="I39" s="84">
        <v>0.4</v>
      </c>
      <c r="J39" s="84" t="s">
        <v>377</v>
      </c>
      <c r="K39" s="84"/>
      <c r="L39" s="84" t="s">
        <v>19</v>
      </c>
      <c r="M39" s="84"/>
      <c r="N39" s="84" t="s">
        <v>403</v>
      </c>
      <c r="O39" s="135" t="s">
        <v>367</v>
      </c>
      <c r="P39" s="135" t="s">
        <v>367</v>
      </c>
      <c r="Q39" s="84" t="s">
        <v>347</v>
      </c>
      <c r="R39" s="84">
        <v>0.17</v>
      </c>
      <c r="S39" s="84" t="s">
        <v>347</v>
      </c>
      <c r="T39" s="84" t="s">
        <v>347</v>
      </c>
      <c r="U39" s="84" t="s">
        <v>347</v>
      </c>
      <c r="V39" s="84" t="s">
        <v>362</v>
      </c>
      <c r="W39" s="84" t="s">
        <v>362</v>
      </c>
      <c r="X39" s="84" t="s">
        <v>347</v>
      </c>
      <c r="Y39" s="84" t="s">
        <v>347</v>
      </c>
      <c r="Z39" s="84" t="s">
        <v>347</v>
      </c>
      <c r="AA39" s="84" t="s">
        <v>347</v>
      </c>
    </row>
    <row r="40" spans="1:27" x14ac:dyDescent="0.25">
      <c r="A40" s="84">
        <v>16</v>
      </c>
      <c r="B40" s="84" t="s">
        <v>347</v>
      </c>
      <c r="C40" s="131" t="s">
        <v>417</v>
      </c>
      <c r="D40" s="84" t="s">
        <v>347</v>
      </c>
      <c r="E40" s="131" t="s">
        <v>417</v>
      </c>
      <c r="F40" s="84" t="s">
        <v>347</v>
      </c>
      <c r="G40" s="84">
        <v>10</v>
      </c>
      <c r="H40" s="84" t="s">
        <v>347</v>
      </c>
      <c r="I40" s="84">
        <v>10</v>
      </c>
      <c r="J40" s="84" t="s">
        <v>347</v>
      </c>
      <c r="K40" s="84" t="s">
        <v>19</v>
      </c>
      <c r="L40" s="84" t="s">
        <v>19</v>
      </c>
      <c r="M40" s="84" t="s">
        <v>347</v>
      </c>
      <c r="N40" s="84" t="s">
        <v>415</v>
      </c>
      <c r="O40" s="135" t="s">
        <v>325</v>
      </c>
      <c r="P40" s="135" t="s">
        <v>325</v>
      </c>
      <c r="Q40" s="84">
        <v>34.65</v>
      </c>
      <c r="R40" s="84">
        <v>34.802999999999997</v>
      </c>
      <c r="S40" s="84" t="s">
        <v>347</v>
      </c>
      <c r="T40" s="84" t="s">
        <v>347</v>
      </c>
      <c r="U40" s="84" t="s">
        <v>347</v>
      </c>
      <c r="V40" s="84" t="s">
        <v>362</v>
      </c>
      <c r="W40" s="84" t="s">
        <v>362</v>
      </c>
      <c r="X40" s="84" t="s">
        <v>347</v>
      </c>
      <c r="Y40" s="84" t="s">
        <v>347</v>
      </c>
      <c r="Z40" s="84" t="s">
        <v>347</v>
      </c>
      <c r="AA40" s="84" t="s">
        <v>347</v>
      </c>
    </row>
    <row r="41" spans="1:27" x14ac:dyDescent="0.25">
      <c r="A41" s="84">
        <v>17</v>
      </c>
      <c r="B41" s="84" t="s">
        <v>347</v>
      </c>
      <c r="C41" s="131" t="s">
        <v>418</v>
      </c>
      <c r="D41" s="84" t="s">
        <v>347</v>
      </c>
      <c r="E41" s="131" t="s">
        <v>418</v>
      </c>
      <c r="F41" s="84" t="s">
        <v>347</v>
      </c>
      <c r="G41" s="84">
        <v>0.4</v>
      </c>
      <c r="H41" s="84" t="s">
        <v>347</v>
      </c>
      <c r="I41" s="84">
        <v>0.4</v>
      </c>
      <c r="J41" s="84" t="s">
        <v>347</v>
      </c>
      <c r="K41" s="84" t="s">
        <v>19</v>
      </c>
      <c r="L41" s="84" t="s">
        <v>19</v>
      </c>
      <c r="M41" s="84" t="s">
        <v>347</v>
      </c>
      <c r="N41" s="84" t="s">
        <v>384</v>
      </c>
      <c r="O41" s="135" t="s">
        <v>325</v>
      </c>
      <c r="P41" s="135" t="s">
        <v>325</v>
      </c>
      <c r="Q41" s="84" t="s">
        <v>347</v>
      </c>
      <c r="R41" s="84">
        <v>1.45</v>
      </c>
      <c r="S41" s="84" t="s">
        <v>347</v>
      </c>
      <c r="T41" s="84" t="s">
        <v>347</v>
      </c>
      <c r="U41" s="84" t="s">
        <v>347</v>
      </c>
      <c r="V41" s="84" t="s">
        <v>362</v>
      </c>
      <c r="W41" s="84" t="s">
        <v>362</v>
      </c>
      <c r="X41" s="84" t="s">
        <v>347</v>
      </c>
      <c r="Y41" s="84" t="s">
        <v>347</v>
      </c>
      <c r="Z41" s="84" t="s">
        <v>347</v>
      </c>
      <c r="AA41" s="84" t="s">
        <v>347</v>
      </c>
    </row>
    <row r="42" spans="1:27" x14ac:dyDescent="0.25">
      <c r="A42" s="84">
        <v>18</v>
      </c>
      <c r="B42" s="84" t="s">
        <v>414</v>
      </c>
      <c r="C42" s="131" t="s">
        <v>414</v>
      </c>
      <c r="D42" s="84" t="s">
        <v>414</v>
      </c>
      <c r="E42" s="131" t="s">
        <v>414</v>
      </c>
      <c r="F42" s="84" t="s">
        <v>347</v>
      </c>
      <c r="G42" s="84">
        <v>10</v>
      </c>
      <c r="H42" s="84" t="s">
        <v>347</v>
      </c>
      <c r="I42" s="84">
        <v>10</v>
      </c>
      <c r="J42" s="84" t="s">
        <v>347</v>
      </c>
      <c r="K42" s="84" t="s">
        <v>19</v>
      </c>
      <c r="L42" s="84" t="s">
        <v>19</v>
      </c>
      <c r="M42" s="84" t="s">
        <v>347</v>
      </c>
      <c r="N42" s="84" t="s">
        <v>415</v>
      </c>
      <c r="O42" s="135" t="s">
        <v>325</v>
      </c>
      <c r="P42" s="135" t="s">
        <v>325</v>
      </c>
      <c r="Q42" s="84" t="s">
        <v>347</v>
      </c>
      <c r="R42" s="84">
        <v>0.45200000000000001</v>
      </c>
      <c r="S42" s="84" t="s">
        <v>347</v>
      </c>
      <c r="T42" s="84" t="s">
        <v>347</v>
      </c>
      <c r="U42" s="84" t="s">
        <v>347</v>
      </c>
      <c r="V42" s="84" t="s">
        <v>362</v>
      </c>
      <c r="W42" s="84" t="s">
        <v>362</v>
      </c>
      <c r="X42" s="84">
        <v>42277</v>
      </c>
      <c r="Y42" s="84" t="s">
        <v>347</v>
      </c>
      <c r="Z42" s="84" t="s">
        <v>347</v>
      </c>
      <c r="AA42" s="84" t="s">
        <v>347</v>
      </c>
    </row>
    <row r="43" spans="1:27" x14ac:dyDescent="0.25">
      <c r="A43" s="84">
        <v>19</v>
      </c>
      <c r="B43" s="84" t="s">
        <v>347</v>
      </c>
      <c r="C43" s="131" t="s">
        <v>416</v>
      </c>
      <c r="D43" s="84" t="s">
        <v>347</v>
      </c>
      <c r="E43" s="131" t="s">
        <v>416</v>
      </c>
      <c r="F43" s="84" t="s">
        <v>347</v>
      </c>
      <c r="G43" s="84">
        <v>0.4</v>
      </c>
      <c r="H43" s="84" t="s">
        <v>347</v>
      </c>
      <c r="I43" s="84">
        <v>0.4</v>
      </c>
      <c r="J43" s="84" t="s">
        <v>347</v>
      </c>
      <c r="K43" s="84" t="s">
        <v>19</v>
      </c>
      <c r="L43" s="84" t="s">
        <v>19</v>
      </c>
      <c r="M43" s="84" t="s">
        <v>347</v>
      </c>
      <c r="N43" s="84" t="s">
        <v>384</v>
      </c>
      <c r="O43" s="135" t="s">
        <v>325</v>
      </c>
      <c r="P43" s="135" t="s">
        <v>325</v>
      </c>
      <c r="Q43" s="84" t="s">
        <v>347</v>
      </c>
      <c r="R43" s="84">
        <v>0.54</v>
      </c>
      <c r="S43" s="84" t="s">
        <v>347</v>
      </c>
      <c r="T43" s="84" t="s">
        <v>347</v>
      </c>
      <c r="U43" s="84" t="s">
        <v>347</v>
      </c>
      <c r="V43" s="84" t="s">
        <v>362</v>
      </c>
      <c r="W43" s="84" t="s">
        <v>362</v>
      </c>
      <c r="X43" s="84" t="s">
        <v>347</v>
      </c>
      <c r="Y43" s="84" t="s">
        <v>347</v>
      </c>
      <c r="Z43" s="84" t="s">
        <v>347</v>
      </c>
      <c r="AA43" s="84" t="s">
        <v>347</v>
      </c>
    </row>
    <row r="44" spans="1:27" ht="45" customHeight="1" x14ac:dyDescent="0.25">
      <c r="A44" s="84">
        <v>20</v>
      </c>
      <c r="B44" s="168" t="s">
        <v>419</v>
      </c>
      <c r="C44" s="168" t="s">
        <v>419</v>
      </c>
      <c r="D44" s="168" t="s">
        <v>419</v>
      </c>
      <c r="E44" s="168" t="s">
        <v>419</v>
      </c>
      <c r="F44" s="84" t="s">
        <v>347</v>
      </c>
      <c r="G44" s="132">
        <v>0.4</v>
      </c>
      <c r="H44" s="84" t="s">
        <v>347</v>
      </c>
      <c r="I44" s="132">
        <v>0.4</v>
      </c>
      <c r="J44" s="84" t="s">
        <v>347</v>
      </c>
      <c r="K44" s="84" t="s">
        <v>19</v>
      </c>
      <c r="L44" s="134" t="s">
        <v>19</v>
      </c>
      <c r="M44" s="84" t="s">
        <v>347</v>
      </c>
      <c r="N44" s="134" t="s">
        <v>384</v>
      </c>
      <c r="O44" s="135" t="s">
        <v>325</v>
      </c>
      <c r="P44" s="135" t="s">
        <v>325</v>
      </c>
      <c r="Q44" s="84" t="s">
        <v>347</v>
      </c>
      <c r="R44" s="135">
        <v>0.95599999999999996</v>
      </c>
      <c r="S44" s="84" t="s">
        <v>347</v>
      </c>
      <c r="T44" s="84" t="s">
        <v>347</v>
      </c>
      <c r="U44" s="84" t="s">
        <v>347</v>
      </c>
      <c r="V44" s="134" t="s">
        <v>362</v>
      </c>
      <c r="W44" s="134" t="s">
        <v>362</v>
      </c>
      <c r="X44" s="84" t="s">
        <v>347</v>
      </c>
      <c r="Y44" s="84" t="s">
        <v>347</v>
      </c>
      <c r="Z44" s="84" t="s">
        <v>347</v>
      </c>
      <c r="AA44" s="84" t="s">
        <v>347</v>
      </c>
    </row>
    <row r="45" spans="1:27" x14ac:dyDescent="0.25">
      <c r="A45" s="84">
        <v>21</v>
      </c>
      <c r="B45" s="84" t="s">
        <v>420</v>
      </c>
      <c r="C45" s="131" t="s">
        <v>420</v>
      </c>
      <c r="D45" s="84" t="s">
        <v>420</v>
      </c>
      <c r="E45" s="131" t="s">
        <v>420</v>
      </c>
      <c r="F45" s="84">
        <v>10</v>
      </c>
      <c r="G45" s="84">
        <v>10</v>
      </c>
      <c r="H45" s="84">
        <v>10</v>
      </c>
      <c r="I45" s="84">
        <v>10</v>
      </c>
      <c r="J45" s="84" t="s">
        <v>421</v>
      </c>
      <c r="K45" s="84" t="s">
        <v>19</v>
      </c>
      <c r="L45" s="84" t="s">
        <v>19</v>
      </c>
      <c r="M45" s="84" t="s">
        <v>422</v>
      </c>
      <c r="N45" s="84" t="s">
        <v>422</v>
      </c>
      <c r="O45" s="135" t="s">
        <v>367</v>
      </c>
      <c r="P45" s="135" t="s">
        <v>367</v>
      </c>
      <c r="Q45" s="84">
        <v>32.814999999999998</v>
      </c>
      <c r="R45" s="84">
        <v>34.015000000000001</v>
      </c>
      <c r="S45" s="84" t="s">
        <v>347</v>
      </c>
      <c r="T45" s="84" t="s">
        <v>347</v>
      </c>
      <c r="U45" s="84" t="s">
        <v>347</v>
      </c>
      <c r="V45" s="84" t="s">
        <v>362</v>
      </c>
      <c r="W45" s="84" t="s">
        <v>362</v>
      </c>
      <c r="X45" s="84" t="s">
        <v>347</v>
      </c>
      <c r="Y45" s="84" t="s">
        <v>347</v>
      </c>
      <c r="Z45" s="84" t="s">
        <v>347</v>
      </c>
      <c r="AA45" s="84" t="s">
        <v>347</v>
      </c>
    </row>
    <row r="46" spans="1:27" x14ac:dyDescent="0.25">
      <c r="A46" s="84">
        <v>22</v>
      </c>
      <c r="B46" s="84" t="s">
        <v>347</v>
      </c>
      <c r="C46" s="131" t="s">
        <v>404</v>
      </c>
      <c r="D46" s="84" t="s">
        <v>347</v>
      </c>
      <c r="E46" s="131" t="s">
        <v>404</v>
      </c>
      <c r="F46" s="84">
        <v>0.4</v>
      </c>
      <c r="G46" s="84">
        <v>0.4</v>
      </c>
      <c r="H46" s="84">
        <v>0.4</v>
      </c>
      <c r="I46" s="84">
        <v>0.4</v>
      </c>
      <c r="J46" s="84" t="s">
        <v>377</v>
      </c>
      <c r="K46" s="84"/>
      <c r="L46" s="84" t="s">
        <v>19</v>
      </c>
      <c r="M46" s="84"/>
      <c r="N46" s="84" t="s">
        <v>403</v>
      </c>
      <c r="O46" s="135" t="s">
        <v>367</v>
      </c>
      <c r="P46" s="135" t="s">
        <v>367</v>
      </c>
      <c r="Q46" s="84" t="s">
        <v>347</v>
      </c>
      <c r="R46" s="84">
        <v>0.35</v>
      </c>
      <c r="S46" s="84" t="s">
        <v>347</v>
      </c>
      <c r="T46" s="84" t="s">
        <v>347</v>
      </c>
      <c r="U46" s="84" t="s">
        <v>347</v>
      </c>
      <c r="V46" s="84" t="s">
        <v>362</v>
      </c>
      <c r="W46" s="84" t="s">
        <v>362</v>
      </c>
      <c r="X46" s="84" t="s">
        <v>347</v>
      </c>
      <c r="Y46" s="84" t="s">
        <v>347</v>
      </c>
      <c r="Z46" s="84" t="s">
        <v>347</v>
      </c>
      <c r="AA46" s="84" t="s">
        <v>347</v>
      </c>
    </row>
    <row r="47" spans="1:27" x14ac:dyDescent="0.25">
      <c r="A47" s="84">
        <v>23</v>
      </c>
      <c r="B47" s="84" t="s">
        <v>423</v>
      </c>
      <c r="C47" s="131" t="s">
        <v>423</v>
      </c>
      <c r="D47" s="84" t="s">
        <v>424</v>
      </c>
      <c r="E47" s="131" t="s">
        <v>423</v>
      </c>
      <c r="F47" s="84">
        <v>0.4</v>
      </c>
      <c r="G47" s="84">
        <v>0.4</v>
      </c>
      <c r="H47" s="84">
        <v>0.4</v>
      </c>
      <c r="I47" s="84">
        <v>0.4</v>
      </c>
      <c r="J47" s="84" t="s">
        <v>347</v>
      </c>
      <c r="K47" s="84" t="s">
        <v>19</v>
      </c>
      <c r="L47" s="84" t="s">
        <v>19</v>
      </c>
      <c r="M47" s="84" t="s">
        <v>347</v>
      </c>
      <c r="N47" s="84" t="s">
        <v>361</v>
      </c>
      <c r="O47" s="135" t="s">
        <v>325</v>
      </c>
      <c r="P47" s="135" t="s">
        <v>325</v>
      </c>
      <c r="Q47" s="84" t="s">
        <v>347</v>
      </c>
      <c r="R47" s="84">
        <v>0.2</v>
      </c>
      <c r="S47" s="84" t="s">
        <v>347</v>
      </c>
      <c r="T47" s="84" t="s">
        <v>347</v>
      </c>
      <c r="U47" s="84" t="s">
        <v>347</v>
      </c>
      <c r="V47" s="84" t="s">
        <v>362</v>
      </c>
      <c r="W47" s="84" t="s">
        <v>362</v>
      </c>
      <c r="X47" s="84" t="s">
        <v>347</v>
      </c>
      <c r="Y47" s="84" t="s">
        <v>347</v>
      </c>
      <c r="Z47" s="84" t="s">
        <v>347</v>
      </c>
      <c r="AA47" s="84" t="s">
        <v>347</v>
      </c>
    </row>
    <row r="48" spans="1:27" x14ac:dyDescent="0.25">
      <c r="A48" s="84">
        <v>24</v>
      </c>
      <c r="B48" s="84" t="s">
        <v>405</v>
      </c>
      <c r="C48" s="131" t="s">
        <v>405</v>
      </c>
      <c r="D48" s="84" t="s">
        <v>405</v>
      </c>
      <c r="E48" s="131" t="s">
        <v>405</v>
      </c>
      <c r="F48" s="84">
        <v>0.4</v>
      </c>
      <c r="G48" s="84">
        <v>0.4</v>
      </c>
      <c r="H48" s="84">
        <v>0.4</v>
      </c>
      <c r="I48" s="84">
        <v>0.4</v>
      </c>
      <c r="J48" s="84" t="s">
        <v>425</v>
      </c>
      <c r="K48" s="84" t="s">
        <v>19</v>
      </c>
      <c r="L48" s="84" t="s">
        <v>19</v>
      </c>
      <c r="M48" s="84" t="s">
        <v>370</v>
      </c>
      <c r="N48" s="84" t="s">
        <v>426</v>
      </c>
      <c r="O48" s="135" t="s">
        <v>325</v>
      </c>
      <c r="P48" s="135" t="s">
        <v>325</v>
      </c>
      <c r="Q48" s="84">
        <v>1.89</v>
      </c>
      <c r="R48" s="84">
        <v>1.94</v>
      </c>
      <c r="S48" s="84" t="s">
        <v>347</v>
      </c>
      <c r="T48" s="84" t="s">
        <v>347</v>
      </c>
      <c r="U48" s="84" t="s">
        <v>347</v>
      </c>
      <c r="V48" s="84" t="s">
        <v>372</v>
      </c>
      <c r="W48" s="84" t="s">
        <v>372</v>
      </c>
      <c r="X48" s="84" t="s">
        <v>347</v>
      </c>
      <c r="Y48" s="84" t="s">
        <v>347</v>
      </c>
      <c r="Z48" s="84" t="s">
        <v>347</v>
      </c>
      <c r="AA48" s="84" t="s">
        <v>347</v>
      </c>
    </row>
    <row r="49" spans="1:27" x14ac:dyDescent="0.25">
      <c r="A49" s="84">
        <v>25</v>
      </c>
      <c r="B49" s="84" t="s">
        <v>406</v>
      </c>
      <c r="C49" s="131" t="s">
        <v>406</v>
      </c>
      <c r="D49" s="84" t="s">
        <v>406</v>
      </c>
      <c r="E49" s="131" t="s">
        <v>406</v>
      </c>
      <c r="F49" s="84">
        <v>0.4</v>
      </c>
      <c r="G49" s="84">
        <v>0.4</v>
      </c>
      <c r="H49" s="84">
        <v>0.4</v>
      </c>
      <c r="I49" s="84">
        <v>0.4</v>
      </c>
      <c r="J49" s="84" t="s">
        <v>427</v>
      </c>
      <c r="K49" s="84" t="s">
        <v>19</v>
      </c>
      <c r="L49" s="84" t="s">
        <v>19</v>
      </c>
      <c r="M49" s="84" t="s">
        <v>428</v>
      </c>
      <c r="N49" s="84" t="s">
        <v>428</v>
      </c>
      <c r="O49" s="135" t="s">
        <v>325</v>
      </c>
      <c r="P49" s="135" t="s">
        <v>325</v>
      </c>
      <c r="Q49" s="84">
        <v>1.9950000000000001</v>
      </c>
      <c r="R49" s="84">
        <v>2.0449999999999999</v>
      </c>
      <c r="S49" s="84" t="s">
        <v>347</v>
      </c>
      <c r="T49" s="84" t="s">
        <v>347</v>
      </c>
      <c r="U49" s="84" t="s">
        <v>347</v>
      </c>
      <c r="V49" s="84" t="s">
        <v>372</v>
      </c>
      <c r="W49" s="84" t="s">
        <v>372</v>
      </c>
      <c r="X49" s="84" t="s">
        <v>347</v>
      </c>
      <c r="Y49" s="84" t="s">
        <v>347</v>
      </c>
      <c r="Z49" s="84" t="s">
        <v>347</v>
      </c>
      <c r="AA49" s="84" t="s">
        <v>347</v>
      </c>
    </row>
    <row r="50" spans="1:27" x14ac:dyDescent="0.25">
      <c r="A50" s="84">
        <v>26</v>
      </c>
      <c r="B50" s="84" t="s">
        <v>429</v>
      </c>
      <c r="C50" s="131" t="s">
        <v>429</v>
      </c>
      <c r="D50" s="84" t="s">
        <v>429</v>
      </c>
      <c r="E50" s="131" t="s">
        <v>429</v>
      </c>
      <c r="F50" s="84">
        <v>0.4</v>
      </c>
      <c r="G50" s="84">
        <v>0.4</v>
      </c>
      <c r="H50" s="84">
        <v>0.4</v>
      </c>
      <c r="I50" s="84">
        <v>0.4</v>
      </c>
      <c r="J50" s="84" t="s">
        <v>347</v>
      </c>
      <c r="K50" s="84" t="s">
        <v>19</v>
      </c>
      <c r="L50" s="84" t="s">
        <v>19</v>
      </c>
      <c r="M50" s="84" t="s">
        <v>347</v>
      </c>
      <c r="N50" s="84" t="s">
        <v>361</v>
      </c>
      <c r="O50" s="135" t="s">
        <v>325</v>
      </c>
      <c r="P50" s="135" t="s">
        <v>325</v>
      </c>
      <c r="Q50" s="84" t="s">
        <v>347</v>
      </c>
      <c r="R50" s="84">
        <v>0.17</v>
      </c>
      <c r="S50" s="84" t="s">
        <v>347</v>
      </c>
      <c r="T50" s="84" t="s">
        <v>347</v>
      </c>
      <c r="U50" s="84" t="s">
        <v>347</v>
      </c>
      <c r="V50" s="84" t="s">
        <v>362</v>
      </c>
      <c r="W50" s="84" t="s">
        <v>362</v>
      </c>
      <c r="X50" s="84" t="s">
        <v>347</v>
      </c>
      <c r="Y50" s="84" t="s">
        <v>347</v>
      </c>
      <c r="Z50" s="84" t="s">
        <v>347</v>
      </c>
      <c r="AA50" s="84" t="s">
        <v>347</v>
      </c>
    </row>
    <row r="51" spans="1:27" x14ac:dyDescent="0.25">
      <c r="A51" s="84">
        <v>27</v>
      </c>
      <c r="B51" s="84" t="s">
        <v>430</v>
      </c>
      <c r="C51" s="131" t="s">
        <v>430</v>
      </c>
      <c r="D51" s="84" t="s">
        <v>431</v>
      </c>
      <c r="E51" s="131" t="s">
        <v>431</v>
      </c>
      <c r="F51" s="84">
        <v>0.4</v>
      </c>
      <c r="G51" s="84">
        <v>0.4</v>
      </c>
      <c r="H51" s="84">
        <v>0.4</v>
      </c>
      <c r="I51" s="84">
        <v>0.4</v>
      </c>
      <c r="J51" s="84" t="s">
        <v>396</v>
      </c>
      <c r="K51" s="84" t="s">
        <v>19</v>
      </c>
      <c r="L51" s="84" t="s">
        <v>19</v>
      </c>
      <c r="M51" s="84"/>
      <c r="N51" s="84" t="s">
        <v>432</v>
      </c>
      <c r="O51" s="135" t="s">
        <v>325</v>
      </c>
      <c r="P51" s="135" t="s">
        <v>325</v>
      </c>
      <c r="Q51" s="84" t="s">
        <v>347</v>
      </c>
      <c r="R51" s="84" t="s">
        <v>347</v>
      </c>
      <c r="S51" s="84" t="s">
        <v>347</v>
      </c>
      <c r="T51" s="84" t="s">
        <v>347</v>
      </c>
      <c r="U51" s="84" t="s">
        <v>347</v>
      </c>
      <c r="V51" s="84" t="s">
        <v>362</v>
      </c>
      <c r="W51" s="84" t="s">
        <v>362</v>
      </c>
      <c r="X51" s="84" t="s">
        <v>347</v>
      </c>
      <c r="Y51" s="84" t="s">
        <v>347</v>
      </c>
      <c r="Z51" s="84" t="s">
        <v>347</v>
      </c>
      <c r="AA51" s="84" t="s">
        <v>347</v>
      </c>
    </row>
    <row r="52" spans="1:27" x14ac:dyDescent="0.25">
      <c r="A52" s="84">
        <v>28</v>
      </c>
      <c r="B52" s="84" t="s">
        <v>407</v>
      </c>
      <c r="C52" s="131" t="s">
        <v>407</v>
      </c>
      <c r="D52" s="84" t="s">
        <v>407</v>
      </c>
      <c r="E52" s="131" t="s">
        <v>407</v>
      </c>
      <c r="F52" s="84">
        <v>0.4</v>
      </c>
      <c r="G52" s="84">
        <v>0.4</v>
      </c>
      <c r="H52" s="84">
        <v>0.4</v>
      </c>
      <c r="I52" s="84">
        <v>0.4</v>
      </c>
      <c r="J52" s="84" t="s">
        <v>433</v>
      </c>
      <c r="K52" s="84" t="s">
        <v>19</v>
      </c>
      <c r="L52" s="84" t="s">
        <v>19</v>
      </c>
      <c r="M52" s="84" t="s">
        <v>434</v>
      </c>
      <c r="N52" s="84" t="s">
        <v>435</v>
      </c>
      <c r="O52" s="135" t="s">
        <v>325</v>
      </c>
      <c r="P52" s="135" t="s">
        <v>325</v>
      </c>
      <c r="Q52" s="84">
        <v>2.64</v>
      </c>
      <c r="R52" s="84">
        <v>2.81</v>
      </c>
      <c r="S52" s="84" t="s">
        <v>347</v>
      </c>
      <c r="T52" s="84" t="s">
        <v>347</v>
      </c>
      <c r="U52" s="84" t="s">
        <v>347</v>
      </c>
      <c r="V52" s="84" t="s">
        <v>372</v>
      </c>
      <c r="W52" s="84" t="s">
        <v>372</v>
      </c>
      <c r="X52" s="84" t="s">
        <v>347</v>
      </c>
      <c r="Y52" s="84" t="s">
        <v>347</v>
      </c>
      <c r="Z52" s="84" t="s">
        <v>347</v>
      </c>
      <c r="AA52" s="84" t="s">
        <v>347</v>
      </c>
    </row>
    <row r="53" spans="1:27" x14ac:dyDescent="0.25">
      <c r="A53" s="84">
        <v>29</v>
      </c>
      <c r="B53" s="84" t="s">
        <v>439</v>
      </c>
      <c r="C53" s="131" t="s">
        <v>439</v>
      </c>
      <c r="D53" s="84" t="s">
        <v>439</v>
      </c>
      <c r="E53" s="131" t="s">
        <v>439</v>
      </c>
      <c r="F53" s="84">
        <v>0.4</v>
      </c>
      <c r="G53" s="84">
        <v>0.4</v>
      </c>
      <c r="H53" s="84">
        <v>0.4</v>
      </c>
      <c r="I53" s="84">
        <v>0.4</v>
      </c>
      <c r="J53" s="84" t="s">
        <v>347</v>
      </c>
      <c r="K53" s="84" t="s">
        <v>19</v>
      </c>
      <c r="L53" s="84" t="s">
        <v>19</v>
      </c>
      <c r="M53" s="84" t="s">
        <v>347</v>
      </c>
      <c r="N53" s="84" t="s">
        <v>361</v>
      </c>
      <c r="O53" s="135" t="s">
        <v>325</v>
      </c>
      <c r="P53" s="135" t="s">
        <v>325</v>
      </c>
      <c r="Q53" s="84" t="s">
        <v>347</v>
      </c>
      <c r="R53" s="84">
        <v>0.6</v>
      </c>
      <c r="S53" s="84" t="s">
        <v>347</v>
      </c>
      <c r="T53" s="84" t="s">
        <v>347</v>
      </c>
      <c r="U53" s="84" t="s">
        <v>347</v>
      </c>
      <c r="V53" s="84" t="s">
        <v>362</v>
      </c>
      <c r="W53" s="84" t="s">
        <v>362</v>
      </c>
      <c r="X53" s="84" t="s">
        <v>347</v>
      </c>
      <c r="Y53" s="84" t="s">
        <v>347</v>
      </c>
      <c r="Z53" s="84" t="s">
        <v>347</v>
      </c>
      <c r="AA53" s="84" t="s">
        <v>347</v>
      </c>
    </row>
    <row r="54" spans="1:27" x14ac:dyDescent="0.25">
      <c r="A54" s="84">
        <v>30</v>
      </c>
      <c r="B54" s="84" t="s">
        <v>440</v>
      </c>
      <c r="C54" s="131" t="s">
        <v>440</v>
      </c>
      <c r="D54" s="84" t="s">
        <v>440</v>
      </c>
      <c r="E54" s="131" t="s">
        <v>440</v>
      </c>
      <c r="F54" s="84">
        <v>0.4</v>
      </c>
      <c r="G54" s="84">
        <v>0.4</v>
      </c>
      <c r="H54" s="84">
        <v>0.4</v>
      </c>
      <c r="I54" s="84">
        <v>0.4</v>
      </c>
      <c r="J54" s="84" t="s">
        <v>347</v>
      </c>
      <c r="K54" s="84" t="s">
        <v>19</v>
      </c>
      <c r="L54" s="84" t="s">
        <v>19</v>
      </c>
      <c r="M54" s="84" t="s">
        <v>347</v>
      </c>
      <c r="N54" s="84" t="s">
        <v>361</v>
      </c>
      <c r="O54" s="135" t="s">
        <v>325</v>
      </c>
      <c r="P54" s="135" t="s">
        <v>325</v>
      </c>
      <c r="Q54" s="84" t="s">
        <v>347</v>
      </c>
      <c r="R54" s="84" t="s">
        <v>347</v>
      </c>
      <c r="S54" s="84" t="s">
        <v>347</v>
      </c>
      <c r="T54" s="84" t="s">
        <v>347</v>
      </c>
      <c r="U54" s="84" t="s">
        <v>347</v>
      </c>
      <c r="V54" s="84" t="s">
        <v>362</v>
      </c>
      <c r="W54" s="84" t="s">
        <v>362</v>
      </c>
      <c r="X54" s="84" t="s">
        <v>347</v>
      </c>
      <c r="Y54" s="84" t="s">
        <v>347</v>
      </c>
      <c r="Z54" s="84" t="s">
        <v>347</v>
      </c>
      <c r="AA54" s="84" t="s">
        <v>347</v>
      </c>
    </row>
    <row r="55" spans="1:27" x14ac:dyDescent="0.25">
      <c r="A55" s="84">
        <v>31</v>
      </c>
      <c r="B55" s="84" t="s">
        <v>441</v>
      </c>
      <c r="C55" s="131" t="s">
        <v>441</v>
      </c>
      <c r="D55" s="84" t="s">
        <v>441</v>
      </c>
      <c r="E55" s="131" t="s">
        <v>441</v>
      </c>
      <c r="F55" s="84">
        <v>0.4</v>
      </c>
      <c r="G55" s="84">
        <v>0.4</v>
      </c>
      <c r="H55" s="84">
        <v>0.4</v>
      </c>
      <c r="I55" s="84">
        <v>0.4</v>
      </c>
      <c r="J55" s="84" t="s">
        <v>347</v>
      </c>
      <c r="K55" s="84" t="s">
        <v>19</v>
      </c>
      <c r="L55" s="84" t="s">
        <v>19</v>
      </c>
      <c r="M55" s="84" t="s">
        <v>347</v>
      </c>
      <c r="N55" s="84" t="s">
        <v>361</v>
      </c>
      <c r="O55" s="135" t="s">
        <v>325</v>
      </c>
      <c r="P55" s="135" t="s">
        <v>325</v>
      </c>
      <c r="Q55" s="84" t="s">
        <v>347</v>
      </c>
      <c r="R55" s="84">
        <v>0.12</v>
      </c>
      <c r="S55" s="84" t="s">
        <v>347</v>
      </c>
      <c r="T55" s="84" t="s">
        <v>347</v>
      </c>
      <c r="U55" s="84" t="s">
        <v>347</v>
      </c>
      <c r="V55" s="84" t="s">
        <v>362</v>
      </c>
      <c r="W55" s="84" t="s">
        <v>362</v>
      </c>
      <c r="X55" s="84" t="s">
        <v>347</v>
      </c>
      <c r="Y55" s="84" t="s">
        <v>347</v>
      </c>
      <c r="Z55" s="84" t="s">
        <v>347</v>
      </c>
      <c r="AA55" s="84" t="s">
        <v>347</v>
      </c>
    </row>
    <row r="56" spans="1:27" x14ac:dyDescent="0.25">
      <c r="A56" s="84">
        <v>32</v>
      </c>
      <c r="B56" s="84" t="s">
        <v>442</v>
      </c>
      <c r="C56" s="131" t="s">
        <v>442</v>
      </c>
      <c r="D56" s="84" t="s">
        <v>442</v>
      </c>
      <c r="E56" s="131" t="s">
        <v>442</v>
      </c>
      <c r="F56" s="84">
        <v>0.4</v>
      </c>
      <c r="G56" s="84">
        <v>0.4</v>
      </c>
      <c r="H56" s="84">
        <v>0.4</v>
      </c>
      <c r="I56" s="84">
        <v>0.4</v>
      </c>
      <c r="J56" s="84" t="s">
        <v>347</v>
      </c>
      <c r="K56" s="84" t="s">
        <v>19</v>
      </c>
      <c r="L56" s="84" t="s">
        <v>19</v>
      </c>
      <c r="M56" s="84" t="s">
        <v>347</v>
      </c>
      <c r="N56" s="84" t="s">
        <v>361</v>
      </c>
      <c r="O56" s="135" t="s">
        <v>325</v>
      </c>
      <c r="P56" s="135" t="s">
        <v>325</v>
      </c>
      <c r="Q56" s="84" t="s">
        <v>347</v>
      </c>
      <c r="R56" s="84" t="s">
        <v>347</v>
      </c>
      <c r="S56" s="84" t="s">
        <v>347</v>
      </c>
      <c r="T56" s="84" t="s">
        <v>347</v>
      </c>
      <c r="U56" s="84" t="s">
        <v>347</v>
      </c>
      <c r="V56" s="84" t="s">
        <v>362</v>
      </c>
      <c r="W56" s="84" t="s">
        <v>362</v>
      </c>
      <c r="X56" s="84" t="s">
        <v>347</v>
      </c>
      <c r="Y56" s="84" t="s">
        <v>347</v>
      </c>
      <c r="Z56" s="84" t="s">
        <v>347</v>
      </c>
      <c r="AA56" s="84" t="s">
        <v>347</v>
      </c>
    </row>
    <row r="57" spans="1:27" x14ac:dyDescent="0.25">
      <c r="A57" s="84">
        <v>33</v>
      </c>
      <c r="B57" s="84" t="s">
        <v>443</v>
      </c>
      <c r="C57" s="131" t="s">
        <v>443</v>
      </c>
      <c r="D57" s="84" t="s">
        <v>443</v>
      </c>
      <c r="E57" s="131" t="s">
        <v>443</v>
      </c>
      <c r="F57" s="84">
        <v>0.4</v>
      </c>
      <c r="G57" s="84">
        <v>0.4</v>
      </c>
      <c r="H57" s="84">
        <v>0.4</v>
      </c>
      <c r="I57" s="84">
        <v>0.4</v>
      </c>
      <c r="J57" s="84" t="s">
        <v>377</v>
      </c>
      <c r="K57" s="84" t="s">
        <v>19</v>
      </c>
      <c r="L57" s="84" t="s">
        <v>19</v>
      </c>
      <c r="M57" s="84" t="s">
        <v>444</v>
      </c>
      <c r="N57" s="84" t="s">
        <v>444</v>
      </c>
      <c r="O57" s="135" t="s">
        <v>367</v>
      </c>
      <c r="P57" s="135" t="s">
        <v>367</v>
      </c>
      <c r="Q57" s="84" t="s">
        <v>347</v>
      </c>
      <c r="R57" s="84" t="s">
        <v>347</v>
      </c>
      <c r="S57" s="84" t="s">
        <v>347</v>
      </c>
      <c r="T57" s="84" t="s">
        <v>347</v>
      </c>
      <c r="U57" s="84" t="s">
        <v>347</v>
      </c>
      <c r="V57" s="84" t="s">
        <v>362</v>
      </c>
      <c r="W57" s="84" t="s">
        <v>362</v>
      </c>
      <c r="X57" s="84" t="s">
        <v>347</v>
      </c>
      <c r="Y57" s="84" t="s">
        <v>347</v>
      </c>
      <c r="Z57" s="84" t="s">
        <v>347</v>
      </c>
      <c r="AA57" s="84" t="s">
        <v>347</v>
      </c>
    </row>
    <row r="58" spans="1:27" x14ac:dyDescent="0.25">
      <c r="A58" s="84">
        <v>34</v>
      </c>
      <c r="B58" s="84" t="s">
        <v>443</v>
      </c>
      <c r="C58" s="131" t="s">
        <v>443</v>
      </c>
      <c r="D58" s="84" t="s">
        <v>443</v>
      </c>
      <c r="E58" s="131" t="s">
        <v>443</v>
      </c>
      <c r="F58" s="84">
        <v>0.4</v>
      </c>
      <c r="G58" s="84">
        <v>0.4</v>
      </c>
      <c r="H58" s="84">
        <v>0.4</v>
      </c>
      <c r="I58" s="84">
        <v>0.4</v>
      </c>
      <c r="J58" s="84" t="s">
        <v>377</v>
      </c>
      <c r="K58" s="84" t="s">
        <v>19</v>
      </c>
      <c r="L58" s="84" t="s">
        <v>19</v>
      </c>
      <c r="M58" s="84" t="s">
        <v>444</v>
      </c>
      <c r="N58" s="84" t="s">
        <v>444</v>
      </c>
      <c r="O58" s="135" t="s">
        <v>367</v>
      </c>
      <c r="P58" s="135" t="s">
        <v>367</v>
      </c>
      <c r="Q58" s="84" t="s">
        <v>347</v>
      </c>
      <c r="R58" s="84" t="s">
        <v>347</v>
      </c>
      <c r="S58" s="84" t="s">
        <v>347</v>
      </c>
      <c r="T58" s="84" t="s">
        <v>347</v>
      </c>
      <c r="U58" s="84" t="s">
        <v>347</v>
      </c>
      <c r="V58" s="84" t="s">
        <v>362</v>
      </c>
      <c r="W58" s="84" t="s">
        <v>362</v>
      </c>
      <c r="X58" s="84" t="s">
        <v>347</v>
      </c>
      <c r="Y58" s="84" t="s">
        <v>347</v>
      </c>
      <c r="Z58" s="84" t="s">
        <v>347</v>
      </c>
      <c r="AA58" s="84" t="s">
        <v>347</v>
      </c>
    </row>
    <row r="59" spans="1:27" x14ac:dyDescent="0.25">
      <c r="A59" s="84">
        <v>35</v>
      </c>
      <c r="B59" s="84" t="s">
        <v>445</v>
      </c>
      <c r="C59" s="131" t="s">
        <v>445</v>
      </c>
      <c r="D59" s="84" t="s">
        <v>445</v>
      </c>
      <c r="E59" s="131" t="s">
        <v>445</v>
      </c>
      <c r="F59" s="84">
        <v>10</v>
      </c>
      <c r="G59" s="84">
        <v>10</v>
      </c>
      <c r="H59" s="84">
        <v>10</v>
      </c>
      <c r="I59" s="84">
        <v>10</v>
      </c>
      <c r="J59" s="84" t="s">
        <v>446</v>
      </c>
      <c r="K59" s="84" t="s">
        <v>19</v>
      </c>
      <c r="L59" s="84" t="s">
        <v>19</v>
      </c>
      <c r="M59" s="84" t="s">
        <v>447</v>
      </c>
      <c r="N59" s="84" t="s">
        <v>447</v>
      </c>
      <c r="O59" s="135" t="s">
        <v>325</v>
      </c>
      <c r="P59" s="135" t="s">
        <v>325</v>
      </c>
      <c r="Q59" s="84">
        <v>5.0000000000000001E-3</v>
      </c>
      <c r="R59" s="84">
        <v>5.0000000000000001E-3</v>
      </c>
      <c r="S59" s="84" t="s">
        <v>377</v>
      </c>
      <c r="T59" s="84" t="s">
        <v>396</v>
      </c>
      <c r="U59" s="84" t="s">
        <v>15</v>
      </c>
      <c r="V59" s="84" t="s">
        <v>448</v>
      </c>
      <c r="W59" s="84" t="s">
        <v>449</v>
      </c>
      <c r="X59" s="84" t="s">
        <v>438</v>
      </c>
      <c r="Y59" s="84" t="s">
        <v>438</v>
      </c>
      <c r="Z59" s="84" t="s">
        <v>438</v>
      </c>
      <c r="AA59" s="84" t="s">
        <v>438</v>
      </c>
    </row>
    <row r="60" spans="1:27" x14ac:dyDescent="0.25">
      <c r="A60" s="84">
        <v>36</v>
      </c>
      <c r="B60" s="84" t="s">
        <v>349</v>
      </c>
      <c r="C60" s="131" t="s">
        <v>450</v>
      </c>
      <c r="D60" s="84" t="s">
        <v>349</v>
      </c>
      <c r="E60" s="131" t="s">
        <v>450</v>
      </c>
      <c r="F60" s="84">
        <v>0.4</v>
      </c>
      <c r="G60" s="84">
        <v>0.4</v>
      </c>
      <c r="H60" s="84">
        <v>0.4</v>
      </c>
      <c r="I60" s="84">
        <v>0.4</v>
      </c>
      <c r="J60" s="84" t="s">
        <v>377</v>
      </c>
      <c r="K60" s="84" t="s">
        <v>349</v>
      </c>
      <c r="L60" s="84" t="s">
        <v>19</v>
      </c>
      <c r="M60" s="84" t="s">
        <v>349</v>
      </c>
      <c r="N60" s="84" t="s">
        <v>451</v>
      </c>
      <c r="O60" s="135" t="s">
        <v>325</v>
      </c>
      <c r="P60" s="135" t="s">
        <v>325</v>
      </c>
      <c r="Q60" s="84" t="s">
        <v>349</v>
      </c>
      <c r="R60" s="84">
        <v>2.5000000000000001E-2</v>
      </c>
      <c r="S60" s="84" t="s">
        <v>377</v>
      </c>
      <c r="T60" s="84" t="s">
        <v>349</v>
      </c>
      <c r="U60" s="84" t="s">
        <v>349</v>
      </c>
      <c r="V60" s="84" t="s">
        <v>349</v>
      </c>
      <c r="W60" s="84" t="s">
        <v>380</v>
      </c>
      <c r="X60" s="84" t="s">
        <v>330</v>
      </c>
      <c r="Y60" s="84" t="s">
        <v>330</v>
      </c>
      <c r="Z60" s="84" t="s">
        <v>330</v>
      </c>
      <c r="AA60" s="84" t="s">
        <v>330</v>
      </c>
    </row>
    <row r="61" spans="1:27" x14ac:dyDescent="0.25">
      <c r="A61" s="84">
        <v>37</v>
      </c>
      <c r="B61" s="84" t="s">
        <v>452</v>
      </c>
      <c r="C61" s="131" t="s">
        <v>453</v>
      </c>
      <c r="D61" s="84" t="s">
        <v>454</v>
      </c>
      <c r="E61" s="131" t="s">
        <v>455</v>
      </c>
      <c r="F61" s="84">
        <v>0.4</v>
      </c>
      <c r="G61" s="84">
        <v>0.4</v>
      </c>
      <c r="H61" s="84">
        <v>0.4</v>
      </c>
      <c r="I61" s="84">
        <v>0.4</v>
      </c>
      <c r="J61" s="84" t="s">
        <v>456</v>
      </c>
      <c r="K61" s="84" t="s">
        <v>19</v>
      </c>
      <c r="L61" s="84" t="s">
        <v>19</v>
      </c>
      <c r="M61" s="84" t="s">
        <v>457</v>
      </c>
      <c r="N61" s="84" t="s">
        <v>458</v>
      </c>
      <c r="O61" s="135" t="s">
        <v>325</v>
      </c>
      <c r="P61" s="135" t="s">
        <v>325</v>
      </c>
      <c r="Q61" s="84">
        <v>0.4</v>
      </c>
      <c r="R61" s="84">
        <v>0.4</v>
      </c>
      <c r="S61" s="84" t="s">
        <v>377</v>
      </c>
      <c r="T61" s="84" t="s">
        <v>459</v>
      </c>
      <c r="U61" s="84" t="s">
        <v>19</v>
      </c>
      <c r="V61" s="84" t="s">
        <v>379</v>
      </c>
      <c r="W61" s="84" t="s">
        <v>380</v>
      </c>
      <c r="X61" s="84" t="s">
        <v>381</v>
      </c>
      <c r="Y61" s="84" t="s">
        <v>382</v>
      </c>
      <c r="Z61" s="84" t="s">
        <v>381</v>
      </c>
      <c r="AA61" s="84" t="s">
        <v>382</v>
      </c>
    </row>
    <row r="62" spans="1:27" x14ac:dyDescent="0.25">
      <c r="A62" s="84">
        <v>38</v>
      </c>
      <c r="B62" s="84" t="s">
        <v>460</v>
      </c>
      <c r="C62" s="131" t="s">
        <v>460</v>
      </c>
      <c r="D62" s="84" t="s">
        <v>460</v>
      </c>
      <c r="E62" s="131" t="s">
        <v>460</v>
      </c>
      <c r="F62" s="84">
        <v>0.4</v>
      </c>
      <c r="G62" s="84">
        <v>0.4</v>
      </c>
      <c r="H62" s="84">
        <v>0.4</v>
      </c>
      <c r="I62" s="84">
        <v>0.4</v>
      </c>
      <c r="J62" s="84" t="s">
        <v>461</v>
      </c>
      <c r="K62" s="84" t="s">
        <v>19</v>
      </c>
      <c r="L62" s="84" t="s">
        <v>19</v>
      </c>
      <c r="M62" s="84" t="s">
        <v>375</v>
      </c>
      <c r="N62" s="84" t="s">
        <v>458</v>
      </c>
      <c r="O62" s="135" t="s">
        <v>325</v>
      </c>
      <c r="P62" s="135" t="s">
        <v>325</v>
      </c>
      <c r="Q62" s="84">
        <v>0.39500000000000002</v>
      </c>
      <c r="R62" s="84">
        <v>0.39500000000000002</v>
      </c>
      <c r="S62" s="84" t="s">
        <v>377</v>
      </c>
      <c r="T62" s="84" t="s">
        <v>462</v>
      </c>
      <c r="U62" s="84" t="s">
        <v>15</v>
      </c>
      <c r="V62" s="84" t="s">
        <v>379</v>
      </c>
      <c r="W62" s="84" t="s">
        <v>380</v>
      </c>
      <c r="X62" s="84" t="s">
        <v>381</v>
      </c>
      <c r="Y62" s="84" t="s">
        <v>382</v>
      </c>
      <c r="Z62" s="84" t="s">
        <v>381</v>
      </c>
      <c r="AA62" s="84" t="s">
        <v>382</v>
      </c>
    </row>
    <row r="63" spans="1:27" x14ac:dyDescent="0.25">
      <c r="A63" s="84">
        <v>39</v>
      </c>
      <c r="B63" s="84" t="s">
        <v>467</v>
      </c>
      <c r="C63" s="131" t="s">
        <v>467</v>
      </c>
      <c r="D63" s="84" t="s">
        <v>467</v>
      </c>
      <c r="E63" s="131" t="s">
        <v>467</v>
      </c>
      <c r="F63" s="84">
        <v>0.4</v>
      </c>
      <c r="G63" s="84">
        <v>0.4</v>
      </c>
      <c r="H63" s="84">
        <v>0.4</v>
      </c>
      <c r="I63" s="84">
        <v>0.4</v>
      </c>
      <c r="J63" s="84" t="s">
        <v>468</v>
      </c>
      <c r="K63" s="84" t="s">
        <v>19</v>
      </c>
      <c r="L63" s="84" t="s">
        <v>19</v>
      </c>
      <c r="M63" s="84" t="s">
        <v>447</v>
      </c>
      <c r="N63" s="84" t="s">
        <v>444</v>
      </c>
      <c r="O63" s="135" t="s">
        <v>367</v>
      </c>
      <c r="P63" s="135" t="s">
        <v>367</v>
      </c>
      <c r="Q63" s="84">
        <v>6.67</v>
      </c>
      <c r="R63" s="84">
        <v>6.9799999999999995</v>
      </c>
      <c r="S63" s="84" t="s">
        <v>347</v>
      </c>
      <c r="T63" s="84" t="s">
        <v>347</v>
      </c>
      <c r="U63" s="84" t="s">
        <v>347</v>
      </c>
      <c r="V63" s="84" t="s">
        <v>362</v>
      </c>
      <c r="W63" s="84" t="s">
        <v>362</v>
      </c>
      <c r="X63" s="84" t="s">
        <v>347</v>
      </c>
      <c r="Y63" s="84" t="s">
        <v>347</v>
      </c>
      <c r="Z63" s="84" t="s">
        <v>347</v>
      </c>
      <c r="AA63" s="84" t="s">
        <v>347</v>
      </c>
    </row>
    <row r="64" spans="1:27" x14ac:dyDescent="0.25">
      <c r="A64" s="84">
        <v>40</v>
      </c>
      <c r="B64" s="84" t="s">
        <v>469</v>
      </c>
      <c r="C64" s="131" t="s">
        <v>469</v>
      </c>
      <c r="D64" s="84" t="s">
        <v>469</v>
      </c>
      <c r="E64" s="131" t="s">
        <v>469</v>
      </c>
      <c r="F64" s="84">
        <v>0.4</v>
      </c>
      <c r="G64" s="84">
        <v>0.4</v>
      </c>
      <c r="H64" s="84">
        <v>0.4</v>
      </c>
      <c r="I64" s="84">
        <v>0.4</v>
      </c>
      <c r="J64" s="84" t="s">
        <v>347</v>
      </c>
      <c r="K64" s="84" t="s">
        <v>19</v>
      </c>
      <c r="L64" s="84" t="s">
        <v>19</v>
      </c>
      <c r="M64" s="84" t="s">
        <v>347</v>
      </c>
      <c r="N64" s="84" t="s">
        <v>361</v>
      </c>
      <c r="O64" s="135" t="s">
        <v>325</v>
      </c>
      <c r="P64" s="135" t="s">
        <v>325</v>
      </c>
      <c r="Q64" s="84" t="s">
        <v>347</v>
      </c>
      <c r="R64" s="84">
        <v>0.13300000000000001</v>
      </c>
      <c r="S64" s="84" t="s">
        <v>347</v>
      </c>
      <c r="T64" s="84" t="s">
        <v>347</v>
      </c>
      <c r="U64" s="84" t="s">
        <v>347</v>
      </c>
      <c r="V64" s="84" t="s">
        <v>362</v>
      </c>
      <c r="W64" s="84" t="s">
        <v>362</v>
      </c>
      <c r="X64" s="84" t="s">
        <v>347</v>
      </c>
      <c r="Y64" s="84" t="s">
        <v>347</v>
      </c>
      <c r="Z64" s="84" t="s">
        <v>347</v>
      </c>
      <c r="AA64" s="84" t="s">
        <v>347</v>
      </c>
    </row>
    <row r="65" spans="1:27" x14ac:dyDescent="0.25">
      <c r="A65" s="84">
        <v>41</v>
      </c>
      <c r="B65" s="84" t="s">
        <v>470</v>
      </c>
      <c r="C65" s="131" t="s">
        <v>470</v>
      </c>
      <c r="D65" s="84" t="s">
        <v>470</v>
      </c>
      <c r="E65" s="131" t="s">
        <v>470</v>
      </c>
      <c r="F65" s="84">
        <v>0.4</v>
      </c>
      <c r="G65" s="84">
        <v>0.4</v>
      </c>
      <c r="H65" s="84">
        <v>0.4</v>
      </c>
      <c r="I65" s="84">
        <v>0.4</v>
      </c>
      <c r="J65" s="84" t="s">
        <v>347</v>
      </c>
      <c r="K65" s="84" t="s">
        <v>19</v>
      </c>
      <c r="L65" s="84" t="s">
        <v>19</v>
      </c>
      <c r="M65" s="84" t="s">
        <v>347</v>
      </c>
      <c r="N65" s="84" t="s">
        <v>361</v>
      </c>
      <c r="O65" s="135" t="s">
        <v>325</v>
      </c>
      <c r="P65" s="135" t="s">
        <v>325</v>
      </c>
      <c r="Q65" s="84" t="s">
        <v>347</v>
      </c>
      <c r="R65" s="84" t="s">
        <v>347</v>
      </c>
      <c r="S65" s="84" t="s">
        <v>347</v>
      </c>
      <c r="T65" s="84" t="s">
        <v>347</v>
      </c>
      <c r="U65" s="84" t="s">
        <v>347</v>
      </c>
      <c r="V65" s="84" t="s">
        <v>362</v>
      </c>
      <c r="W65" s="84" t="s">
        <v>362</v>
      </c>
      <c r="X65" s="84" t="s">
        <v>347</v>
      </c>
      <c r="Y65" s="84" t="s">
        <v>347</v>
      </c>
      <c r="Z65" s="84" t="s">
        <v>347</v>
      </c>
      <c r="AA65" s="84" t="s">
        <v>347</v>
      </c>
    </row>
    <row r="66" spans="1:27" x14ac:dyDescent="0.25">
      <c r="A66" s="84">
        <v>42</v>
      </c>
      <c r="B66" s="84" t="s">
        <v>347</v>
      </c>
      <c r="C66" s="131" t="s">
        <v>474</v>
      </c>
      <c r="D66" s="84" t="s">
        <v>347</v>
      </c>
      <c r="E66" s="131" t="s">
        <v>475</v>
      </c>
      <c r="F66" s="84">
        <v>10</v>
      </c>
      <c r="G66" s="84">
        <v>10</v>
      </c>
      <c r="H66" s="84">
        <v>10</v>
      </c>
      <c r="I66" s="84">
        <v>10</v>
      </c>
      <c r="J66" s="84" t="s">
        <v>396</v>
      </c>
      <c r="K66" s="84" t="s">
        <v>19</v>
      </c>
      <c r="L66" s="84" t="s">
        <v>19</v>
      </c>
      <c r="M66" s="84"/>
      <c r="N66" s="84" t="s">
        <v>447</v>
      </c>
      <c r="O66" s="135" t="s">
        <v>325</v>
      </c>
      <c r="P66" s="135" t="s">
        <v>325</v>
      </c>
      <c r="Q66" s="84" t="s">
        <v>347</v>
      </c>
      <c r="R66" s="84" t="s">
        <v>347</v>
      </c>
      <c r="S66" s="84" t="s">
        <v>347</v>
      </c>
      <c r="T66" s="84" t="s">
        <v>347</v>
      </c>
      <c r="U66" s="84" t="s">
        <v>347</v>
      </c>
      <c r="V66" s="84" t="s">
        <v>362</v>
      </c>
      <c r="W66" s="84" t="s">
        <v>362</v>
      </c>
      <c r="X66" s="84" t="s">
        <v>347</v>
      </c>
      <c r="Y66" s="84" t="s">
        <v>347</v>
      </c>
      <c r="Z66" s="84" t="s">
        <v>347</v>
      </c>
      <c r="AA66" s="84" t="s">
        <v>347</v>
      </c>
    </row>
    <row r="67" spans="1:27" x14ac:dyDescent="0.25">
      <c r="A67" s="84">
        <v>43</v>
      </c>
      <c r="B67" s="84" t="s">
        <v>476</v>
      </c>
      <c r="C67" s="131" t="s">
        <v>476</v>
      </c>
      <c r="D67" s="84" t="s">
        <v>347</v>
      </c>
      <c r="E67" s="131" t="s">
        <v>477</v>
      </c>
      <c r="F67" s="84">
        <v>0.4</v>
      </c>
      <c r="G67" s="84">
        <v>0.4</v>
      </c>
      <c r="H67" s="84">
        <v>0.4</v>
      </c>
      <c r="I67" s="84">
        <v>0.4</v>
      </c>
      <c r="J67" s="84">
        <v>1980</v>
      </c>
      <c r="K67" s="84">
        <v>1</v>
      </c>
      <c r="L67" s="84">
        <v>1</v>
      </c>
      <c r="M67" s="84" t="s">
        <v>345</v>
      </c>
      <c r="N67" s="84" t="s">
        <v>478</v>
      </c>
      <c r="O67" s="135" t="s">
        <v>325</v>
      </c>
      <c r="P67" s="135" t="s">
        <v>325</v>
      </c>
      <c r="Q67" s="84">
        <v>2.62</v>
      </c>
      <c r="R67" s="84">
        <v>2.73</v>
      </c>
      <c r="S67" s="84" t="s">
        <v>377</v>
      </c>
      <c r="T67" s="84">
        <v>1998</v>
      </c>
      <c r="U67" s="84">
        <v>1</v>
      </c>
      <c r="V67" s="84" t="s">
        <v>372</v>
      </c>
      <c r="W67" s="84" t="s">
        <v>372</v>
      </c>
      <c r="X67" s="84" t="s">
        <v>479</v>
      </c>
      <c r="Y67" s="84" t="s">
        <v>480</v>
      </c>
      <c r="Z67" s="84" t="s">
        <v>479</v>
      </c>
      <c r="AA67" s="84" t="s">
        <v>480</v>
      </c>
    </row>
    <row r="68" spans="1:27" ht="28.5" x14ac:dyDescent="0.25">
      <c r="A68" s="84">
        <v>44</v>
      </c>
      <c r="B68" s="84" t="s">
        <v>481</v>
      </c>
      <c r="C68" s="131" t="s">
        <v>481</v>
      </c>
      <c r="D68" s="84" t="s">
        <v>481</v>
      </c>
      <c r="E68" s="131" t="s">
        <v>481</v>
      </c>
      <c r="F68" s="84">
        <v>0.4</v>
      </c>
      <c r="G68" s="84">
        <v>0.4</v>
      </c>
      <c r="H68" s="84">
        <v>0.4</v>
      </c>
      <c r="I68" s="84">
        <v>0.4</v>
      </c>
      <c r="J68" s="84" t="s">
        <v>482</v>
      </c>
      <c r="K68" s="84" t="s">
        <v>19</v>
      </c>
      <c r="L68" s="84" t="s">
        <v>19</v>
      </c>
      <c r="M68" s="84" t="s">
        <v>483</v>
      </c>
      <c r="N68" s="84" t="s">
        <v>444</v>
      </c>
      <c r="O68" s="135" t="s">
        <v>484</v>
      </c>
      <c r="P68" s="135" t="s">
        <v>484</v>
      </c>
      <c r="Q68" s="84" t="s">
        <v>347</v>
      </c>
      <c r="R68" s="84">
        <v>0.16</v>
      </c>
      <c r="S68" s="84" t="s">
        <v>347</v>
      </c>
      <c r="T68" s="84" t="s">
        <v>347</v>
      </c>
      <c r="U68" s="84" t="s">
        <v>347</v>
      </c>
      <c r="V68" s="84" t="s">
        <v>485</v>
      </c>
      <c r="W68" s="84" t="s">
        <v>362</v>
      </c>
      <c r="X68" s="84" t="s">
        <v>347</v>
      </c>
      <c r="Y68" s="84" t="s">
        <v>347</v>
      </c>
      <c r="Z68" s="84" t="s">
        <v>347</v>
      </c>
      <c r="AA68" s="84" t="s">
        <v>347</v>
      </c>
    </row>
    <row r="69" spans="1:27" x14ac:dyDescent="0.25">
      <c r="A69" s="84">
        <v>45</v>
      </c>
      <c r="B69" s="84" t="s">
        <v>486</v>
      </c>
      <c r="C69" s="131" t="s">
        <v>486</v>
      </c>
      <c r="D69" s="84" t="s">
        <v>486</v>
      </c>
      <c r="E69" s="131" t="s">
        <v>486</v>
      </c>
      <c r="F69" s="84">
        <v>10</v>
      </c>
      <c r="G69" s="84">
        <v>10</v>
      </c>
      <c r="H69" s="84">
        <v>10</v>
      </c>
      <c r="I69" s="84">
        <v>10</v>
      </c>
      <c r="J69" s="84" t="s">
        <v>487</v>
      </c>
      <c r="K69" s="84" t="s">
        <v>19</v>
      </c>
      <c r="L69" s="84" t="s">
        <v>19</v>
      </c>
      <c r="M69" s="84" t="s">
        <v>370</v>
      </c>
      <c r="N69" s="84" t="s">
        <v>488</v>
      </c>
      <c r="O69" s="135" t="s">
        <v>325</v>
      </c>
      <c r="P69" s="135" t="s">
        <v>325</v>
      </c>
      <c r="Q69" s="84">
        <v>18.399999999999999</v>
      </c>
      <c r="R69" s="84">
        <v>18.399999999999999</v>
      </c>
      <c r="S69" s="84" t="s">
        <v>377</v>
      </c>
      <c r="T69" s="84" t="s">
        <v>489</v>
      </c>
      <c r="U69" s="84" t="s">
        <v>347</v>
      </c>
      <c r="V69" s="84" t="s">
        <v>347</v>
      </c>
      <c r="W69" s="84" t="s">
        <v>347</v>
      </c>
      <c r="X69" s="84" t="s">
        <v>347</v>
      </c>
      <c r="Y69" s="84" t="s">
        <v>347</v>
      </c>
      <c r="Z69" s="84" t="s">
        <v>347</v>
      </c>
      <c r="AA69" s="84" t="s">
        <v>347</v>
      </c>
    </row>
    <row r="70" spans="1:27" s="46" customFormat="1" ht="72" customHeight="1" x14ac:dyDescent="0.25">
      <c r="A70" s="84">
        <v>46</v>
      </c>
      <c r="B70" s="169" t="s">
        <v>490</v>
      </c>
      <c r="C70" s="169" t="s">
        <v>490</v>
      </c>
      <c r="D70" s="169" t="s">
        <v>490</v>
      </c>
      <c r="E70" s="169" t="s">
        <v>490</v>
      </c>
      <c r="F70" s="169">
        <v>10</v>
      </c>
      <c r="G70" s="170">
        <v>10</v>
      </c>
      <c r="H70" s="170">
        <v>10</v>
      </c>
      <c r="I70" s="170">
        <v>10</v>
      </c>
      <c r="J70" s="171" t="s">
        <v>402</v>
      </c>
      <c r="K70" s="171" t="s">
        <v>19</v>
      </c>
      <c r="L70" s="172" t="s">
        <v>19</v>
      </c>
      <c r="M70" s="172" t="s">
        <v>491</v>
      </c>
      <c r="N70" s="173" t="s">
        <v>488</v>
      </c>
      <c r="O70" s="174" t="s">
        <v>325</v>
      </c>
      <c r="P70" s="174" t="s">
        <v>325</v>
      </c>
      <c r="Q70" s="174">
        <v>5.6</v>
      </c>
      <c r="R70" s="170">
        <v>5.6</v>
      </c>
      <c r="S70" s="175" t="s">
        <v>377</v>
      </c>
      <c r="T70" s="171" t="s">
        <v>492</v>
      </c>
      <c r="U70" s="84" t="s">
        <v>347</v>
      </c>
      <c r="V70" s="84" t="s">
        <v>347</v>
      </c>
      <c r="W70" s="84" t="s">
        <v>347</v>
      </c>
      <c r="X70" s="84" t="s">
        <v>347</v>
      </c>
      <c r="Y70" s="84" t="s">
        <v>347</v>
      </c>
      <c r="Z70" s="84" t="s">
        <v>347</v>
      </c>
      <c r="AA70" s="84" t="s">
        <v>347</v>
      </c>
    </row>
    <row r="71" spans="1:27" x14ac:dyDescent="0.25">
      <c r="A71" s="84">
        <v>47</v>
      </c>
      <c r="B71" s="84" t="s">
        <v>493</v>
      </c>
      <c r="C71" s="131" t="s">
        <v>493</v>
      </c>
      <c r="D71" s="84" t="s">
        <v>494</v>
      </c>
      <c r="E71" s="131" t="s">
        <v>494</v>
      </c>
      <c r="F71" s="84">
        <v>0.4</v>
      </c>
      <c r="G71" s="84">
        <v>0.4</v>
      </c>
      <c r="H71" s="84">
        <v>0.4</v>
      </c>
      <c r="I71" s="84">
        <v>0.4</v>
      </c>
      <c r="J71" s="84">
        <v>1968</v>
      </c>
      <c r="K71" s="84">
        <v>1</v>
      </c>
      <c r="L71" s="84">
        <v>1</v>
      </c>
      <c r="M71" s="84" t="s">
        <v>375</v>
      </c>
      <c r="N71" s="84" t="s">
        <v>495</v>
      </c>
      <c r="O71" s="135" t="s">
        <v>325</v>
      </c>
      <c r="P71" s="135" t="s">
        <v>325</v>
      </c>
      <c r="Q71" s="84">
        <v>2.5499999999999998</v>
      </c>
      <c r="R71" s="84">
        <v>2.87</v>
      </c>
      <c r="S71" s="84" t="s">
        <v>377</v>
      </c>
      <c r="T71" s="84">
        <v>1968</v>
      </c>
      <c r="U71" s="84">
        <v>1</v>
      </c>
      <c r="V71" s="84" t="s">
        <v>372</v>
      </c>
      <c r="W71" s="84" t="s">
        <v>372</v>
      </c>
      <c r="X71" s="84" t="s">
        <v>496</v>
      </c>
      <c r="Y71" s="84" t="s">
        <v>480</v>
      </c>
      <c r="Z71" s="84" t="s">
        <v>496</v>
      </c>
      <c r="AA71" s="84" t="s">
        <v>480</v>
      </c>
    </row>
    <row r="72" spans="1:27" x14ac:dyDescent="0.25">
      <c r="A72" s="84">
        <v>48</v>
      </c>
      <c r="B72" s="84" t="s">
        <v>493</v>
      </c>
      <c r="C72" s="131" t="s">
        <v>493</v>
      </c>
      <c r="D72" s="84" t="s">
        <v>494</v>
      </c>
      <c r="E72" s="131" t="s">
        <v>494</v>
      </c>
      <c r="F72" s="84">
        <v>0.4</v>
      </c>
      <c r="G72" s="84">
        <v>0.4</v>
      </c>
      <c r="H72" s="84">
        <v>0.4</v>
      </c>
      <c r="I72" s="84">
        <v>0.4</v>
      </c>
      <c r="J72" s="84">
        <v>1968</v>
      </c>
      <c r="K72" s="84">
        <v>1</v>
      </c>
      <c r="L72" s="84">
        <v>1</v>
      </c>
      <c r="M72" s="84" t="s">
        <v>375</v>
      </c>
      <c r="N72" s="84" t="s">
        <v>495</v>
      </c>
      <c r="O72" s="135" t="s">
        <v>325</v>
      </c>
      <c r="P72" s="135" t="s">
        <v>325</v>
      </c>
      <c r="Q72" s="84">
        <v>2.5499999999999998</v>
      </c>
      <c r="R72" s="84">
        <v>2.6</v>
      </c>
      <c r="S72" s="84" t="s">
        <v>377</v>
      </c>
      <c r="T72" s="84">
        <v>1968</v>
      </c>
      <c r="U72" s="84">
        <v>1</v>
      </c>
      <c r="V72" s="84" t="s">
        <v>372</v>
      </c>
      <c r="W72" s="84" t="s">
        <v>372</v>
      </c>
      <c r="X72" s="84" t="s">
        <v>496</v>
      </c>
      <c r="Y72" s="84" t="s">
        <v>480</v>
      </c>
      <c r="Z72" s="84" t="s">
        <v>496</v>
      </c>
      <c r="AA72" s="84" t="s">
        <v>480</v>
      </c>
    </row>
    <row r="73" spans="1:27" x14ac:dyDescent="0.25">
      <c r="A73" s="84">
        <v>49</v>
      </c>
      <c r="B73" s="84" t="s">
        <v>497</v>
      </c>
      <c r="C73" s="131" t="s">
        <v>497</v>
      </c>
      <c r="D73" s="84" t="s">
        <v>498</v>
      </c>
      <c r="E73" s="131" t="s">
        <v>498</v>
      </c>
      <c r="F73" s="84">
        <v>0.4</v>
      </c>
      <c r="G73" s="84">
        <v>0.4</v>
      </c>
      <c r="H73" s="84">
        <v>0.4</v>
      </c>
      <c r="I73" s="84">
        <v>0.4</v>
      </c>
      <c r="J73" s="84">
        <v>1959</v>
      </c>
      <c r="K73" s="84">
        <v>1</v>
      </c>
      <c r="L73" s="84">
        <v>1</v>
      </c>
      <c r="M73" s="84" t="s">
        <v>499</v>
      </c>
      <c r="N73" s="84" t="s">
        <v>500</v>
      </c>
      <c r="O73" s="135" t="s">
        <v>325</v>
      </c>
      <c r="P73" s="135" t="s">
        <v>325</v>
      </c>
      <c r="Q73" s="84">
        <v>2.7</v>
      </c>
      <c r="R73" s="84">
        <v>2.8159999999999998</v>
      </c>
      <c r="S73" s="84" t="s">
        <v>377</v>
      </c>
      <c r="T73" s="84">
        <v>2014</v>
      </c>
      <c r="U73" s="84">
        <v>2</v>
      </c>
      <c r="V73" s="84" t="s">
        <v>372</v>
      </c>
      <c r="W73" s="84" t="s">
        <v>372</v>
      </c>
      <c r="X73" s="84" t="s">
        <v>501</v>
      </c>
      <c r="Y73" s="84" t="s">
        <v>480</v>
      </c>
      <c r="Z73" s="84" t="s">
        <v>501</v>
      </c>
      <c r="AA73" s="84" t="s">
        <v>480</v>
      </c>
    </row>
    <row r="74" spans="1:27" x14ac:dyDescent="0.25">
      <c r="A74" s="84">
        <v>50</v>
      </c>
      <c r="B74" s="84" t="s">
        <v>502</v>
      </c>
      <c r="C74" s="131" t="s">
        <v>502</v>
      </c>
      <c r="D74" s="84" t="s">
        <v>503</v>
      </c>
      <c r="E74" s="131" t="s">
        <v>503</v>
      </c>
      <c r="F74" s="84">
        <v>0.4</v>
      </c>
      <c r="G74" s="84">
        <v>0.4</v>
      </c>
      <c r="H74" s="84">
        <v>0.4</v>
      </c>
      <c r="I74" s="84">
        <v>0.4</v>
      </c>
      <c r="J74" s="84">
        <v>1980</v>
      </c>
      <c r="K74" s="84">
        <v>1</v>
      </c>
      <c r="L74" s="84">
        <v>1</v>
      </c>
      <c r="M74" s="84" t="s">
        <v>504</v>
      </c>
      <c r="N74" s="84" t="s">
        <v>505</v>
      </c>
      <c r="O74" s="135" t="s">
        <v>325</v>
      </c>
      <c r="P74" s="135" t="s">
        <v>325</v>
      </c>
      <c r="Q74" s="84">
        <v>4.5</v>
      </c>
      <c r="R74" s="84">
        <v>4.9180000000000001</v>
      </c>
      <c r="S74" s="84" t="s">
        <v>377</v>
      </c>
      <c r="T74" s="84">
        <v>2004</v>
      </c>
      <c r="U74" s="84">
        <v>2</v>
      </c>
      <c r="V74" s="84" t="s">
        <v>372</v>
      </c>
      <c r="W74" s="84" t="s">
        <v>372</v>
      </c>
      <c r="X74" s="84" t="s">
        <v>506</v>
      </c>
      <c r="Y74" s="84" t="s">
        <v>480</v>
      </c>
      <c r="Z74" s="84" t="s">
        <v>506</v>
      </c>
      <c r="AA74" s="84" t="s">
        <v>480</v>
      </c>
    </row>
    <row r="75" spans="1:27" ht="42.75" x14ac:dyDescent="0.25">
      <c r="A75" s="84">
        <v>51</v>
      </c>
      <c r="B75" s="84" t="s">
        <v>347</v>
      </c>
      <c r="C75" s="131" t="s">
        <v>507</v>
      </c>
      <c r="D75" s="84" t="s">
        <v>347</v>
      </c>
      <c r="E75" s="131" t="s">
        <v>507</v>
      </c>
      <c r="F75" s="84">
        <v>0.4</v>
      </c>
      <c r="G75" s="84">
        <v>0.4</v>
      </c>
      <c r="H75" s="84">
        <v>0.4</v>
      </c>
      <c r="I75" s="84">
        <v>0.4</v>
      </c>
      <c r="J75" s="84" t="s">
        <v>347</v>
      </c>
      <c r="K75" s="84" t="s">
        <v>19</v>
      </c>
      <c r="L75" s="84" t="s">
        <v>19</v>
      </c>
      <c r="M75" s="84" t="s">
        <v>347</v>
      </c>
      <c r="N75" s="84" t="s">
        <v>508</v>
      </c>
      <c r="O75" s="135" t="s">
        <v>347</v>
      </c>
      <c r="P75" s="135" t="s">
        <v>509</v>
      </c>
      <c r="Q75" s="84" t="s">
        <v>347</v>
      </c>
      <c r="R75" s="84">
        <v>0.27500000000000002</v>
      </c>
      <c r="S75" s="84" t="s">
        <v>347</v>
      </c>
      <c r="T75" s="84" t="s">
        <v>347</v>
      </c>
      <c r="U75" s="84" t="s">
        <v>347</v>
      </c>
      <c r="V75" s="84" t="s">
        <v>347</v>
      </c>
      <c r="W75" s="84" t="s">
        <v>347</v>
      </c>
      <c r="X75" s="84" t="s">
        <v>347</v>
      </c>
      <c r="Y75" s="84" t="s">
        <v>347</v>
      </c>
      <c r="Z75" s="84" t="s">
        <v>347</v>
      </c>
      <c r="AA75" s="84" t="s">
        <v>347</v>
      </c>
    </row>
    <row r="76" spans="1:27" x14ac:dyDescent="0.25">
      <c r="A76" s="84">
        <v>52</v>
      </c>
      <c r="B76" s="84" t="s">
        <v>373</v>
      </c>
      <c r="C76" s="131" t="s">
        <v>373</v>
      </c>
      <c r="D76" s="84" t="s">
        <v>373</v>
      </c>
      <c r="E76" s="131" t="s">
        <v>373</v>
      </c>
      <c r="F76" s="84">
        <v>0.4</v>
      </c>
      <c r="G76" s="84">
        <v>0.4</v>
      </c>
      <c r="H76" s="84">
        <v>0.4</v>
      </c>
      <c r="I76" s="84">
        <v>0.4</v>
      </c>
      <c r="J76" s="84" t="s">
        <v>374</v>
      </c>
      <c r="K76" s="84" t="s">
        <v>19</v>
      </c>
      <c r="L76" s="84" t="s">
        <v>19</v>
      </c>
      <c r="M76" s="84" t="s">
        <v>375</v>
      </c>
      <c r="N76" s="84" t="s">
        <v>376</v>
      </c>
      <c r="O76" s="135" t="s">
        <v>325</v>
      </c>
      <c r="P76" s="135" t="s">
        <v>325</v>
      </c>
      <c r="Q76" s="84">
        <v>0.188</v>
      </c>
      <c r="R76" s="84">
        <v>0.188</v>
      </c>
      <c r="S76" s="84" t="s">
        <v>377</v>
      </c>
      <c r="T76" s="84" t="s">
        <v>378</v>
      </c>
      <c r="U76" s="84" t="s">
        <v>16</v>
      </c>
      <c r="V76" s="84" t="s">
        <v>379</v>
      </c>
      <c r="W76" s="84" t="s">
        <v>380</v>
      </c>
      <c r="X76" s="84" t="s">
        <v>381</v>
      </c>
      <c r="Y76" s="84" t="s">
        <v>382</v>
      </c>
      <c r="Z76" s="84" t="s">
        <v>381</v>
      </c>
      <c r="AA76" s="84" t="s">
        <v>382</v>
      </c>
    </row>
    <row r="77" spans="1:27" x14ac:dyDescent="0.25">
      <c r="A77" s="84">
        <v>53</v>
      </c>
      <c r="B77" s="84" t="s">
        <v>510</v>
      </c>
      <c r="C77" s="131" t="s">
        <v>510</v>
      </c>
      <c r="D77" s="84" t="s">
        <v>510</v>
      </c>
      <c r="E77" s="131" t="s">
        <v>510</v>
      </c>
      <c r="F77" s="84">
        <v>0.4</v>
      </c>
      <c r="G77" s="84">
        <v>0.4</v>
      </c>
      <c r="H77" s="84">
        <v>0.4</v>
      </c>
      <c r="I77" s="84">
        <v>0.4</v>
      </c>
      <c r="J77" s="84" t="s">
        <v>511</v>
      </c>
      <c r="K77" s="84" t="s">
        <v>19</v>
      </c>
      <c r="L77" s="84" t="s">
        <v>19</v>
      </c>
      <c r="M77" s="84" t="s">
        <v>370</v>
      </c>
      <c r="N77" s="84" t="s">
        <v>512</v>
      </c>
      <c r="O77" s="135" t="s">
        <v>325</v>
      </c>
      <c r="P77" s="135" t="s">
        <v>325</v>
      </c>
      <c r="Q77" s="84">
        <v>0.4</v>
      </c>
      <c r="R77" s="84">
        <v>0.4</v>
      </c>
      <c r="S77" s="84" t="s">
        <v>377</v>
      </c>
      <c r="T77" s="84" t="s">
        <v>462</v>
      </c>
      <c r="U77" s="84" t="s">
        <v>17</v>
      </c>
      <c r="V77" s="84" t="s">
        <v>379</v>
      </c>
      <c r="W77" s="84" t="s">
        <v>380</v>
      </c>
      <c r="X77" s="84" t="s">
        <v>381</v>
      </c>
      <c r="Y77" s="84" t="s">
        <v>382</v>
      </c>
      <c r="Z77" s="84" t="s">
        <v>381</v>
      </c>
      <c r="AA77" s="84" t="s">
        <v>382</v>
      </c>
    </row>
    <row r="78" spans="1:27" ht="28.5" x14ac:dyDescent="0.25">
      <c r="A78" s="84">
        <v>54</v>
      </c>
      <c r="B78" s="84" t="s">
        <v>513</v>
      </c>
      <c r="C78" s="131" t="s">
        <v>513</v>
      </c>
      <c r="D78" s="84" t="s">
        <v>513</v>
      </c>
      <c r="E78" s="131" t="s">
        <v>513</v>
      </c>
      <c r="F78" s="84">
        <v>0.4</v>
      </c>
      <c r="G78" s="84">
        <v>0.4</v>
      </c>
      <c r="H78" s="84">
        <v>0.4</v>
      </c>
      <c r="I78" s="84">
        <v>0.4</v>
      </c>
      <c r="J78" s="84" t="s">
        <v>427</v>
      </c>
      <c r="K78" s="84" t="s">
        <v>19</v>
      </c>
      <c r="L78" s="84" t="s">
        <v>19</v>
      </c>
      <c r="M78" s="84" t="s">
        <v>370</v>
      </c>
      <c r="N78" s="84" t="s">
        <v>444</v>
      </c>
      <c r="O78" s="135" t="s">
        <v>484</v>
      </c>
      <c r="P78" s="135" t="s">
        <v>484</v>
      </c>
      <c r="Q78" s="84" t="s">
        <v>347</v>
      </c>
      <c r="R78" s="84">
        <v>0.16500000000000001</v>
      </c>
      <c r="S78" s="84" t="s">
        <v>347</v>
      </c>
      <c r="T78" s="84" t="s">
        <v>347</v>
      </c>
      <c r="U78" s="84" t="s">
        <v>347</v>
      </c>
      <c r="V78" s="84" t="s">
        <v>362</v>
      </c>
      <c r="W78" s="84" t="s">
        <v>362</v>
      </c>
      <c r="X78" s="84" t="s">
        <v>347</v>
      </c>
      <c r="Y78" s="84" t="s">
        <v>347</v>
      </c>
      <c r="Z78" s="84" t="s">
        <v>347</v>
      </c>
      <c r="AA78" s="84" t="s">
        <v>347</v>
      </c>
    </row>
    <row r="79" spans="1:27" ht="28.5" x14ac:dyDescent="0.25">
      <c r="A79" s="84">
        <v>55</v>
      </c>
      <c r="B79" s="84" t="s">
        <v>514</v>
      </c>
      <c r="C79" s="131" t="s">
        <v>514</v>
      </c>
      <c r="D79" s="84" t="s">
        <v>514</v>
      </c>
      <c r="E79" s="131" t="s">
        <v>514</v>
      </c>
      <c r="F79" s="84">
        <v>0.4</v>
      </c>
      <c r="G79" s="84">
        <v>0.4</v>
      </c>
      <c r="H79" s="84">
        <v>0.4</v>
      </c>
      <c r="I79" s="84">
        <v>0.4</v>
      </c>
      <c r="J79" s="84" t="s">
        <v>402</v>
      </c>
      <c r="K79" s="84" t="s">
        <v>19</v>
      </c>
      <c r="L79" s="84" t="s">
        <v>19</v>
      </c>
      <c r="M79" s="84"/>
      <c r="N79" s="84" t="s">
        <v>444</v>
      </c>
      <c r="O79" s="135" t="s">
        <v>484</v>
      </c>
      <c r="P79" s="135" t="s">
        <v>484</v>
      </c>
      <c r="Q79" s="84" t="s">
        <v>347</v>
      </c>
      <c r="R79" s="84">
        <v>0.41</v>
      </c>
      <c r="S79" s="84" t="s">
        <v>347</v>
      </c>
      <c r="T79" s="84" t="s">
        <v>347</v>
      </c>
      <c r="U79" s="84" t="s">
        <v>347</v>
      </c>
      <c r="V79" s="84" t="s">
        <v>347</v>
      </c>
      <c r="W79" s="84" t="s">
        <v>347</v>
      </c>
      <c r="X79" s="84" t="s">
        <v>347</v>
      </c>
      <c r="Y79" s="84" t="s">
        <v>347</v>
      </c>
      <c r="Z79" s="84" t="s">
        <v>347</v>
      </c>
      <c r="AA79" s="84" t="s">
        <v>347</v>
      </c>
    </row>
    <row r="80" spans="1:27" ht="42.75" x14ac:dyDescent="0.25">
      <c r="A80" s="84">
        <v>56</v>
      </c>
      <c r="B80" s="84" t="s">
        <v>347</v>
      </c>
      <c r="C80" s="131" t="s">
        <v>515</v>
      </c>
      <c r="D80" s="84" t="s">
        <v>347</v>
      </c>
      <c r="E80" s="131" t="s">
        <v>515</v>
      </c>
      <c r="F80" s="84">
        <v>0.4</v>
      </c>
      <c r="G80" s="84">
        <v>0.4</v>
      </c>
      <c r="H80" s="84">
        <v>0.4</v>
      </c>
      <c r="I80" s="84">
        <v>0.4</v>
      </c>
      <c r="J80" s="84" t="s">
        <v>347</v>
      </c>
      <c r="K80" s="84" t="s">
        <v>19</v>
      </c>
      <c r="L80" s="84" t="s">
        <v>19</v>
      </c>
      <c r="M80" s="84" t="s">
        <v>347</v>
      </c>
      <c r="N80" s="84" t="s">
        <v>516</v>
      </c>
      <c r="O80" s="135" t="s">
        <v>347</v>
      </c>
      <c r="P80" s="135" t="s">
        <v>509</v>
      </c>
      <c r="Q80" s="84" t="s">
        <v>347</v>
      </c>
      <c r="R80" s="84">
        <v>0.15</v>
      </c>
      <c r="S80" s="84" t="s">
        <v>347</v>
      </c>
      <c r="T80" s="84" t="s">
        <v>347</v>
      </c>
      <c r="U80" s="84" t="s">
        <v>347</v>
      </c>
      <c r="V80" s="84" t="s">
        <v>347</v>
      </c>
      <c r="W80" s="84" t="s">
        <v>362</v>
      </c>
      <c r="X80" s="84" t="s">
        <v>347</v>
      </c>
      <c r="Y80" s="84" t="s">
        <v>347</v>
      </c>
      <c r="Z80" s="84" t="s">
        <v>347</v>
      </c>
      <c r="AA80" s="84" t="s">
        <v>347</v>
      </c>
    </row>
    <row r="81" spans="1:27" ht="42.75" x14ac:dyDescent="0.25">
      <c r="A81" s="84">
        <v>57</v>
      </c>
      <c r="B81" s="84" t="s">
        <v>517</v>
      </c>
      <c r="C81" s="131" t="s">
        <v>517</v>
      </c>
      <c r="D81" s="84" t="s">
        <v>517</v>
      </c>
      <c r="E81" s="131" t="s">
        <v>517</v>
      </c>
      <c r="F81" s="84">
        <v>0.4</v>
      </c>
      <c r="G81" s="84">
        <v>0.4</v>
      </c>
      <c r="H81" s="84">
        <v>0.4</v>
      </c>
      <c r="I81" s="84">
        <v>0.4</v>
      </c>
      <c r="J81" s="84" t="s">
        <v>347</v>
      </c>
      <c r="K81" s="84" t="s">
        <v>19</v>
      </c>
      <c r="L81" s="84" t="s">
        <v>19</v>
      </c>
      <c r="M81" s="84" t="s">
        <v>447</v>
      </c>
      <c r="N81" s="84" t="s">
        <v>518</v>
      </c>
      <c r="O81" s="135" t="s">
        <v>367</v>
      </c>
      <c r="P81" s="135" t="s">
        <v>509</v>
      </c>
      <c r="Q81" s="84" t="s">
        <v>347</v>
      </c>
      <c r="R81" s="84">
        <v>0.15</v>
      </c>
      <c r="S81" s="84" t="s">
        <v>347</v>
      </c>
      <c r="T81" s="84" t="s">
        <v>347</v>
      </c>
      <c r="U81" s="84" t="s">
        <v>347</v>
      </c>
      <c r="V81" s="84" t="s">
        <v>362</v>
      </c>
      <c r="W81" s="84" t="s">
        <v>362</v>
      </c>
      <c r="X81" s="84" t="s">
        <v>347</v>
      </c>
      <c r="Y81" s="84" t="s">
        <v>347</v>
      </c>
      <c r="Z81" s="84" t="s">
        <v>347</v>
      </c>
      <c r="AA81" s="84" t="s">
        <v>347</v>
      </c>
    </row>
    <row r="82" spans="1:27" ht="42.75" x14ac:dyDescent="0.25">
      <c r="A82" s="84">
        <v>58</v>
      </c>
      <c r="B82" s="84" t="s">
        <v>521</v>
      </c>
      <c r="C82" s="131" t="s">
        <v>521</v>
      </c>
      <c r="D82" s="84" t="s">
        <v>521</v>
      </c>
      <c r="E82" s="131" t="s">
        <v>521</v>
      </c>
      <c r="F82" s="84">
        <v>0.4</v>
      </c>
      <c r="G82" s="84">
        <v>0.4</v>
      </c>
      <c r="H82" s="84">
        <v>0.4</v>
      </c>
      <c r="I82" s="84">
        <v>0.4</v>
      </c>
      <c r="J82" s="84" t="s">
        <v>347</v>
      </c>
      <c r="K82" s="84" t="s">
        <v>19</v>
      </c>
      <c r="L82" s="84" t="s">
        <v>19</v>
      </c>
      <c r="M82" s="84" t="s">
        <v>347</v>
      </c>
      <c r="N82" s="84" t="s">
        <v>518</v>
      </c>
      <c r="O82" s="135" t="s">
        <v>347</v>
      </c>
      <c r="P82" s="135" t="s">
        <v>509</v>
      </c>
      <c r="Q82" s="84" t="s">
        <v>347</v>
      </c>
      <c r="R82" s="84">
        <v>0.46</v>
      </c>
      <c r="S82" s="84" t="s">
        <v>347</v>
      </c>
      <c r="T82" s="84" t="s">
        <v>347</v>
      </c>
      <c r="U82" s="84" t="s">
        <v>347</v>
      </c>
      <c r="V82" s="84" t="s">
        <v>347</v>
      </c>
      <c r="W82" s="84" t="s">
        <v>347</v>
      </c>
      <c r="X82" s="84" t="s">
        <v>347</v>
      </c>
      <c r="Y82" s="84" t="s">
        <v>347</v>
      </c>
      <c r="Z82" s="84" t="s">
        <v>347</v>
      </c>
      <c r="AA82" s="84" t="s">
        <v>347</v>
      </c>
    </row>
    <row r="83" spans="1:27" x14ac:dyDescent="0.25">
      <c r="A83" s="84">
        <v>59</v>
      </c>
      <c r="B83" s="84" t="s">
        <v>347</v>
      </c>
      <c r="C83" s="131" t="s">
        <v>522</v>
      </c>
      <c r="D83" s="84" t="s">
        <v>522</v>
      </c>
      <c r="E83" s="131" t="s">
        <v>347</v>
      </c>
      <c r="F83" s="84" t="s">
        <v>347</v>
      </c>
      <c r="G83" s="84">
        <v>0.4</v>
      </c>
      <c r="H83" s="84" t="s">
        <v>347</v>
      </c>
      <c r="I83" s="84">
        <v>0.4</v>
      </c>
      <c r="J83" s="84" t="s">
        <v>377</v>
      </c>
      <c r="K83" s="84" t="s">
        <v>19</v>
      </c>
      <c r="L83" s="84" t="s">
        <v>19</v>
      </c>
      <c r="M83" s="84" t="s">
        <v>523</v>
      </c>
      <c r="N83" s="84" t="s">
        <v>523</v>
      </c>
      <c r="O83" s="135" t="s">
        <v>367</v>
      </c>
      <c r="P83" s="135" t="s">
        <v>367</v>
      </c>
      <c r="Q83" s="84" t="s">
        <v>347</v>
      </c>
      <c r="R83" s="84" t="s">
        <v>347</v>
      </c>
      <c r="S83" s="84" t="s">
        <v>347</v>
      </c>
      <c r="T83" s="84" t="s">
        <v>347</v>
      </c>
      <c r="U83" s="84" t="s">
        <v>347</v>
      </c>
      <c r="V83" s="84" t="s">
        <v>347</v>
      </c>
      <c r="W83" s="84" t="s">
        <v>347</v>
      </c>
      <c r="X83" s="84" t="s">
        <v>347</v>
      </c>
      <c r="Y83" s="84" t="s">
        <v>347</v>
      </c>
      <c r="Z83" s="84" t="s">
        <v>347</v>
      </c>
      <c r="AA83" s="84" t="s">
        <v>347</v>
      </c>
    </row>
    <row r="84" spans="1:27" x14ac:dyDescent="0.25">
      <c r="A84" s="84">
        <v>60</v>
      </c>
      <c r="B84" s="84" t="s">
        <v>519</v>
      </c>
      <c r="C84" s="131" t="s">
        <v>519</v>
      </c>
      <c r="D84" s="84" t="s">
        <v>519</v>
      </c>
      <c r="E84" s="131" t="s">
        <v>519</v>
      </c>
      <c r="F84" s="84">
        <v>0.4</v>
      </c>
      <c r="G84" s="84">
        <v>0.4</v>
      </c>
      <c r="H84" s="84">
        <v>0.4</v>
      </c>
      <c r="I84" s="84">
        <v>0.4</v>
      </c>
      <c r="J84" s="84" t="s">
        <v>347</v>
      </c>
      <c r="K84" s="84" t="s">
        <v>19</v>
      </c>
      <c r="L84" s="84" t="s">
        <v>19</v>
      </c>
      <c r="M84" s="84" t="s">
        <v>347</v>
      </c>
      <c r="N84" s="84" t="s">
        <v>523</v>
      </c>
      <c r="O84" s="135" t="s">
        <v>325</v>
      </c>
      <c r="P84" s="135" t="s">
        <v>325</v>
      </c>
      <c r="Q84" s="84" t="s">
        <v>347</v>
      </c>
      <c r="R84" s="84" t="s">
        <v>347</v>
      </c>
      <c r="S84" s="84" t="s">
        <v>347</v>
      </c>
      <c r="T84" s="84" t="s">
        <v>347</v>
      </c>
      <c r="U84" s="84" t="s">
        <v>347</v>
      </c>
      <c r="V84" s="84" t="s">
        <v>362</v>
      </c>
      <c r="W84" s="84" t="s">
        <v>362</v>
      </c>
      <c r="X84" s="84" t="s">
        <v>347</v>
      </c>
      <c r="Y84" s="84" t="s">
        <v>347</v>
      </c>
      <c r="Z84" s="84" t="s">
        <v>347</v>
      </c>
      <c r="AA84" s="84" t="s">
        <v>347</v>
      </c>
    </row>
    <row r="85" spans="1:27" x14ac:dyDescent="0.25">
      <c r="A85" s="84">
        <v>61</v>
      </c>
      <c r="B85" s="84" t="s">
        <v>529</v>
      </c>
      <c r="C85" s="131" t="s">
        <v>529</v>
      </c>
      <c r="D85" s="84" t="s">
        <v>529</v>
      </c>
      <c r="E85" s="131" t="s">
        <v>529</v>
      </c>
      <c r="F85" s="84">
        <v>0.4</v>
      </c>
      <c r="G85" s="84">
        <v>0.4</v>
      </c>
      <c r="H85" s="84">
        <v>0.4</v>
      </c>
      <c r="I85" s="84">
        <v>0.4</v>
      </c>
      <c r="J85" s="84" t="s">
        <v>421</v>
      </c>
      <c r="K85" s="84" t="s">
        <v>19</v>
      </c>
      <c r="L85" s="84" t="s">
        <v>19</v>
      </c>
      <c r="M85" s="84" t="s">
        <v>375</v>
      </c>
      <c r="N85" s="84" t="s">
        <v>530</v>
      </c>
      <c r="O85" s="135" t="s">
        <v>325</v>
      </c>
      <c r="P85" s="135" t="s">
        <v>325</v>
      </c>
      <c r="Q85" s="84">
        <v>0.6</v>
      </c>
      <c r="R85" s="84">
        <v>0.6</v>
      </c>
      <c r="S85" s="84" t="s">
        <v>377</v>
      </c>
      <c r="T85" s="84" t="s">
        <v>489</v>
      </c>
      <c r="U85" s="84" t="s">
        <v>347</v>
      </c>
      <c r="V85" s="84" t="s">
        <v>347</v>
      </c>
      <c r="W85" s="84" t="s">
        <v>347</v>
      </c>
      <c r="X85" s="84" t="s">
        <v>347</v>
      </c>
      <c r="Y85" s="84" t="s">
        <v>347</v>
      </c>
      <c r="Z85" s="84" t="s">
        <v>347</v>
      </c>
      <c r="AA85" s="84" t="s">
        <v>347</v>
      </c>
    </row>
    <row r="86" spans="1:27" x14ac:dyDescent="0.25">
      <c r="A86" s="84">
        <v>62</v>
      </c>
      <c r="B86" s="84" t="s">
        <v>531</v>
      </c>
      <c r="C86" s="131" t="s">
        <v>531</v>
      </c>
      <c r="D86" s="84" t="s">
        <v>531</v>
      </c>
      <c r="E86" s="131" t="s">
        <v>531</v>
      </c>
      <c r="F86" s="84">
        <v>0.4</v>
      </c>
      <c r="G86" s="84">
        <v>0.4</v>
      </c>
      <c r="H86" s="84">
        <v>0.4</v>
      </c>
      <c r="I86" s="84">
        <v>0.4</v>
      </c>
      <c r="J86" s="84" t="s">
        <v>427</v>
      </c>
      <c r="K86" s="84" t="s">
        <v>19</v>
      </c>
      <c r="L86" s="84" t="s">
        <v>19</v>
      </c>
      <c r="M86" s="84" t="s">
        <v>375</v>
      </c>
      <c r="N86" s="84" t="s">
        <v>530</v>
      </c>
      <c r="O86" s="135" t="s">
        <v>325</v>
      </c>
      <c r="P86" s="135" t="s">
        <v>325</v>
      </c>
      <c r="Q86" s="84">
        <v>1.1000000000000001</v>
      </c>
      <c r="R86" s="84">
        <v>1.1000000000000001</v>
      </c>
      <c r="S86" s="84" t="s">
        <v>377</v>
      </c>
      <c r="T86" s="84" t="s">
        <v>459</v>
      </c>
      <c r="U86" s="84" t="s">
        <v>347</v>
      </c>
      <c r="V86" s="84" t="s">
        <v>347</v>
      </c>
      <c r="W86" s="84" t="s">
        <v>347</v>
      </c>
      <c r="X86" s="84" t="s">
        <v>347</v>
      </c>
      <c r="Y86" s="84" t="s">
        <v>347</v>
      </c>
      <c r="Z86" s="84" t="s">
        <v>347</v>
      </c>
      <c r="AA86" s="84" t="s">
        <v>347</v>
      </c>
    </row>
    <row r="87" spans="1:27" x14ac:dyDescent="0.25">
      <c r="A87" s="84">
        <v>63</v>
      </c>
      <c r="B87" s="84" t="s">
        <v>532</v>
      </c>
      <c r="C87" s="131" t="s">
        <v>532</v>
      </c>
      <c r="D87" s="84" t="s">
        <v>532</v>
      </c>
      <c r="E87" s="131" t="s">
        <v>532</v>
      </c>
      <c r="F87" s="84">
        <v>0.4</v>
      </c>
      <c r="G87" s="84">
        <v>0.4</v>
      </c>
      <c r="H87" s="84">
        <v>0.4</v>
      </c>
      <c r="I87" s="84">
        <v>0.4</v>
      </c>
      <c r="J87" s="84" t="s">
        <v>446</v>
      </c>
      <c r="K87" s="84" t="s">
        <v>19</v>
      </c>
      <c r="L87" s="84" t="s">
        <v>19</v>
      </c>
      <c r="M87" s="84" t="s">
        <v>375</v>
      </c>
      <c r="N87" s="84" t="s">
        <v>530</v>
      </c>
      <c r="O87" s="135" t="s">
        <v>325</v>
      </c>
      <c r="P87" s="135" t="s">
        <v>325</v>
      </c>
      <c r="Q87" s="84">
        <v>0.96</v>
      </c>
      <c r="R87" s="84">
        <v>0.96</v>
      </c>
      <c r="S87" s="84" t="s">
        <v>377</v>
      </c>
      <c r="T87" s="84" t="s">
        <v>378</v>
      </c>
      <c r="U87" s="84" t="s">
        <v>347</v>
      </c>
      <c r="V87" s="84" t="s">
        <v>347</v>
      </c>
      <c r="W87" s="84" t="s">
        <v>347</v>
      </c>
      <c r="X87" s="84" t="s">
        <v>347</v>
      </c>
      <c r="Y87" s="84" t="s">
        <v>347</v>
      </c>
      <c r="Z87" s="84" t="s">
        <v>347</v>
      </c>
      <c r="AA87" s="84" t="s">
        <v>347</v>
      </c>
    </row>
    <row r="88" spans="1:27" ht="28.5" x14ac:dyDescent="0.25">
      <c r="A88" s="84">
        <v>64</v>
      </c>
      <c r="B88" s="84" t="s">
        <v>533</v>
      </c>
      <c r="C88" s="131" t="s">
        <v>533</v>
      </c>
      <c r="D88" s="84" t="s">
        <v>533</v>
      </c>
      <c r="E88" s="131" t="s">
        <v>533</v>
      </c>
      <c r="F88" s="84">
        <v>0.4</v>
      </c>
      <c r="G88" s="84">
        <v>0.4</v>
      </c>
      <c r="H88" s="84">
        <v>0.4</v>
      </c>
      <c r="I88" s="84">
        <v>0.4</v>
      </c>
      <c r="J88" s="84" t="s">
        <v>534</v>
      </c>
      <c r="K88" s="84" t="s">
        <v>19</v>
      </c>
      <c r="L88" s="84" t="s">
        <v>19</v>
      </c>
      <c r="M88" s="84" t="s">
        <v>370</v>
      </c>
      <c r="N88" s="84" t="s">
        <v>444</v>
      </c>
      <c r="O88" s="135" t="s">
        <v>484</v>
      </c>
      <c r="P88" s="135" t="s">
        <v>484</v>
      </c>
      <c r="Q88" s="84">
        <v>1.5</v>
      </c>
      <c r="R88" s="84">
        <v>1.94</v>
      </c>
      <c r="S88" s="84" t="s">
        <v>347</v>
      </c>
      <c r="T88" s="84" t="s">
        <v>347</v>
      </c>
      <c r="U88" s="84" t="s">
        <v>347</v>
      </c>
      <c r="V88" s="84" t="s">
        <v>347</v>
      </c>
      <c r="W88" s="84" t="s">
        <v>347</v>
      </c>
      <c r="X88" s="84" t="s">
        <v>347</v>
      </c>
      <c r="Y88" s="84" t="s">
        <v>347</v>
      </c>
      <c r="Z88" s="84" t="s">
        <v>347</v>
      </c>
      <c r="AA88" s="84" t="s">
        <v>347</v>
      </c>
    </row>
    <row r="89" spans="1:27" x14ac:dyDescent="0.25">
      <c r="A89" s="84">
        <v>65</v>
      </c>
      <c r="B89" s="84" t="s">
        <v>535</v>
      </c>
      <c r="C89" s="131" t="s">
        <v>535</v>
      </c>
      <c r="D89" s="84" t="s">
        <v>535</v>
      </c>
      <c r="E89" s="131" t="s">
        <v>535</v>
      </c>
      <c r="F89" s="84">
        <v>0.4</v>
      </c>
      <c r="G89" s="84">
        <v>0.4</v>
      </c>
      <c r="H89" s="84">
        <v>0.4</v>
      </c>
      <c r="I89" s="84">
        <v>0.4</v>
      </c>
      <c r="J89" s="84" t="s">
        <v>536</v>
      </c>
      <c r="K89" s="84" t="s">
        <v>19</v>
      </c>
      <c r="L89" s="84" t="s">
        <v>19</v>
      </c>
      <c r="M89" s="84" t="s">
        <v>370</v>
      </c>
      <c r="N89" s="84" t="s">
        <v>512</v>
      </c>
      <c r="O89" s="135" t="s">
        <v>325</v>
      </c>
      <c r="P89" s="135" t="s">
        <v>325</v>
      </c>
      <c r="Q89" s="84">
        <v>0.126</v>
      </c>
      <c r="R89" s="84">
        <v>0.126</v>
      </c>
      <c r="S89" s="84" t="s">
        <v>377</v>
      </c>
      <c r="T89" s="84" t="s">
        <v>369</v>
      </c>
      <c r="U89" s="84" t="s">
        <v>16</v>
      </c>
      <c r="V89" s="84" t="s">
        <v>379</v>
      </c>
      <c r="W89" s="84" t="s">
        <v>380</v>
      </c>
      <c r="X89" s="84" t="s">
        <v>381</v>
      </c>
      <c r="Y89" s="84" t="s">
        <v>382</v>
      </c>
      <c r="Z89" s="84" t="s">
        <v>381</v>
      </c>
      <c r="AA89" s="84" t="s">
        <v>382</v>
      </c>
    </row>
    <row r="90" spans="1:27" ht="28.5" x14ac:dyDescent="0.25">
      <c r="A90" s="84">
        <v>66</v>
      </c>
      <c r="B90" s="84" t="s">
        <v>538</v>
      </c>
      <c r="C90" s="131" t="s">
        <v>538</v>
      </c>
      <c r="D90" s="84" t="s">
        <v>538</v>
      </c>
      <c r="E90" s="131" t="s">
        <v>538</v>
      </c>
      <c r="F90" s="84">
        <v>10</v>
      </c>
      <c r="G90" s="84">
        <v>10</v>
      </c>
      <c r="H90" s="84">
        <v>10</v>
      </c>
      <c r="I90" s="84">
        <v>10</v>
      </c>
      <c r="J90" s="84" t="s">
        <v>347</v>
      </c>
      <c r="K90" s="84" t="s">
        <v>19</v>
      </c>
      <c r="L90" s="84" t="s">
        <v>19</v>
      </c>
      <c r="M90" s="84" t="s">
        <v>447</v>
      </c>
      <c r="N90" s="84" t="s">
        <v>539</v>
      </c>
      <c r="O90" s="135" t="s">
        <v>484</v>
      </c>
      <c r="P90" s="135" t="s">
        <v>484</v>
      </c>
      <c r="Q90" s="84">
        <v>25.04</v>
      </c>
      <c r="R90" s="84">
        <v>25.39</v>
      </c>
      <c r="S90" s="84" t="s">
        <v>347</v>
      </c>
      <c r="T90" s="84" t="s">
        <v>347</v>
      </c>
      <c r="U90" s="84" t="s">
        <v>347</v>
      </c>
      <c r="V90" s="84" t="s">
        <v>485</v>
      </c>
      <c r="W90" s="84" t="s">
        <v>362</v>
      </c>
      <c r="X90" s="84" t="s">
        <v>347</v>
      </c>
      <c r="Y90" s="84" t="s">
        <v>347</v>
      </c>
      <c r="Z90" s="84" t="s">
        <v>347</v>
      </c>
      <c r="AA90" s="84" t="s">
        <v>347</v>
      </c>
    </row>
    <row r="91" spans="1:27" ht="28.5" x14ac:dyDescent="0.25">
      <c r="A91" s="84">
        <v>67</v>
      </c>
      <c r="B91" s="84" t="s">
        <v>347</v>
      </c>
      <c r="C91" s="131" t="s">
        <v>540</v>
      </c>
      <c r="D91" s="84" t="s">
        <v>347</v>
      </c>
      <c r="E91" s="131" t="s">
        <v>540</v>
      </c>
      <c r="F91" s="84" t="s">
        <v>347</v>
      </c>
      <c r="G91" s="84">
        <v>0.4</v>
      </c>
      <c r="H91" s="84" t="s">
        <v>347</v>
      </c>
      <c r="I91" s="84">
        <v>0.4</v>
      </c>
      <c r="J91" s="84" t="s">
        <v>347</v>
      </c>
      <c r="K91" s="84" t="s">
        <v>19</v>
      </c>
      <c r="L91" s="84" t="s">
        <v>19</v>
      </c>
      <c r="M91" s="84" t="s">
        <v>347</v>
      </c>
      <c r="N91" s="84" t="s">
        <v>444</v>
      </c>
      <c r="O91" s="135" t="s">
        <v>484</v>
      </c>
      <c r="P91" s="135" t="s">
        <v>484</v>
      </c>
      <c r="Q91" s="84" t="s">
        <v>347</v>
      </c>
      <c r="R91" s="84">
        <v>0.19</v>
      </c>
      <c r="S91" s="84" t="s">
        <v>347</v>
      </c>
      <c r="T91" s="84" t="s">
        <v>347</v>
      </c>
      <c r="U91" s="84" t="s">
        <v>347</v>
      </c>
      <c r="V91" s="84" t="s">
        <v>347</v>
      </c>
      <c r="W91" s="84" t="s">
        <v>347</v>
      </c>
      <c r="X91" s="84" t="s">
        <v>347</v>
      </c>
      <c r="Y91" s="84" t="s">
        <v>347</v>
      </c>
      <c r="Z91" s="84" t="s">
        <v>347</v>
      </c>
      <c r="AA91" s="84" t="s">
        <v>347</v>
      </c>
    </row>
    <row r="92" spans="1:27" ht="28.5" x14ac:dyDescent="0.25">
      <c r="A92" s="84">
        <v>68</v>
      </c>
      <c r="B92" s="84" t="s">
        <v>541</v>
      </c>
      <c r="C92" s="131" t="s">
        <v>541</v>
      </c>
      <c r="D92" s="84" t="s">
        <v>541</v>
      </c>
      <c r="E92" s="131" t="s">
        <v>541</v>
      </c>
      <c r="F92" s="84">
        <v>10</v>
      </c>
      <c r="G92" s="84">
        <v>10</v>
      </c>
      <c r="H92" s="84">
        <v>10</v>
      </c>
      <c r="I92" s="84">
        <v>10</v>
      </c>
      <c r="J92" s="84" t="s">
        <v>468</v>
      </c>
      <c r="K92" s="84" t="s">
        <v>19</v>
      </c>
      <c r="L92" s="84" t="s">
        <v>19</v>
      </c>
      <c r="M92" s="84" t="s">
        <v>447</v>
      </c>
      <c r="N92" s="84" t="s">
        <v>542</v>
      </c>
      <c r="O92" s="135" t="s">
        <v>484</v>
      </c>
      <c r="P92" s="135" t="s">
        <v>484</v>
      </c>
      <c r="Q92" s="84">
        <v>3.05</v>
      </c>
      <c r="R92" s="84">
        <v>3.25</v>
      </c>
      <c r="S92" s="84" t="s">
        <v>347</v>
      </c>
      <c r="T92" s="84" t="s">
        <v>347</v>
      </c>
      <c r="U92" s="84" t="s">
        <v>347</v>
      </c>
      <c r="V92" s="84" t="s">
        <v>362</v>
      </c>
      <c r="W92" s="84" t="s">
        <v>362</v>
      </c>
      <c r="X92" s="84" t="s">
        <v>347</v>
      </c>
      <c r="Y92" s="84" t="s">
        <v>347</v>
      </c>
      <c r="Z92" s="84" t="s">
        <v>347</v>
      </c>
      <c r="AA92" s="84" t="s">
        <v>347</v>
      </c>
    </row>
    <row r="93" spans="1:27" ht="28.5" x14ac:dyDescent="0.25">
      <c r="A93" s="84">
        <v>69</v>
      </c>
      <c r="B93" s="84" t="s">
        <v>347</v>
      </c>
      <c r="C93" s="131" t="s">
        <v>540</v>
      </c>
      <c r="D93" s="84" t="s">
        <v>347</v>
      </c>
      <c r="E93" s="131" t="s">
        <v>540</v>
      </c>
      <c r="F93" s="84" t="s">
        <v>347</v>
      </c>
      <c r="G93" s="84">
        <v>0.4</v>
      </c>
      <c r="H93" s="84" t="s">
        <v>347</v>
      </c>
      <c r="I93" s="84">
        <v>0.4</v>
      </c>
      <c r="J93" s="84" t="s">
        <v>377</v>
      </c>
      <c r="K93" s="84" t="s">
        <v>19</v>
      </c>
      <c r="L93" s="84" t="s">
        <v>19</v>
      </c>
      <c r="M93" s="84"/>
      <c r="N93" s="84" t="s">
        <v>543</v>
      </c>
      <c r="O93" s="135" t="s">
        <v>484</v>
      </c>
      <c r="P93" s="135" t="s">
        <v>484</v>
      </c>
      <c r="Q93" s="84" t="s">
        <v>347</v>
      </c>
      <c r="R93" s="84">
        <v>0.77</v>
      </c>
      <c r="S93" s="84" t="s">
        <v>347</v>
      </c>
      <c r="T93" s="84" t="s">
        <v>347</v>
      </c>
      <c r="U93" s="84" t="s">
        <v>347</v>
      </c>
      <c r="V93" s="84" t="s">
        <v>347</v>
      </c>
      <c r="W93" s="84" t="s">
        <v>362</v>
      </c>
      <c r="X93" s="84" t="s">
        <v>347</v>
      </c>
      <c r="Y93" s="84" t="s">
        <v>347</v>
      </c>
      <c r="Z93" s="84" t="s">
        <v>347</v>
      </c>
      <c r="AA93" s="84" t="s">
        <v>347</v>
      </c>
    </row>
    <row r="94" spans="1:27" x14ac:dyDescent="0.25">
      <c r="A94" s="84">
        <v>70</v>
      </c>
      <c r="B94" s="84" t="s">
        <v>544</v>
      </c>
      <c r="C94" s="131" t="s">
        <v>544</v>
      </c>
      <c r="D94" s="84" t="s">
        <v>544</v>
      </c>
      <c r="E94" s="131" t="s">
        <v>544</v>
      </c>
      <c r="F94" s="84">
        <v>10</v>
      </c>
      <c r="G94" s="84">
        <v>10</v>
      </c>
      <c r="H94" s="84">
        <v>10</v>
      </c>
      <c r="I94" s="84">
        <v>10</v>
      </c>
      <c r="J94" s="84" t="s">
        <v>347</v>
      </c>
      <c r="K94" s="84" t="s">
        <v>19</v>
      </c>
      <c r="L94" s="84" t="s">
        <v>19</v>
      </c>
      <c r="M94" s="84" t="s">
        <v>347</v>
      </c>
      <c r="N94" s="84" t="s">
        <v>545</v>
      </c>
      <c r="O94" s="135" t="s">
        <v>325</v>
      </c>
      <c r="P94" s="135" t="s">
        <v>325</v>
      </c>
      <c r="Q94" s="84" t="s">
        <v>347</v>
      </c>
      <c r="R94" s="84">
        <v>0.2</v>
      </c>
      <c r="S94" s="84" t="s">
        <v>347</v>
      </c>
      <c r="T94" s="84" t="s">
        <v>347</v>
      </c>
      <c r="U94" s="84" t="s">
        <v>347</v>
      </c>
      <c r="V94" s="84" t="s">
        <v>362</v>
      </c>
      <c r="W94" s="84" t="s">
        <v>362</v>
      </c>
      <c r="X94" s="84" t="s">
        <v>347</v>
      </c>
      <c r="Y94" s="84" t="s">
        <v>347</v>
      </c>
      <c r="Z94" s="84" t="s">
        <v>347</v>
      </c>
      <c r="AA94" s="84" t="s">
        <v>347</v>
      </c>
    </row>
    <row r="95" spans="1:27" x14ac:dyDescent="0.25">
      <c r="A95" s="84">
        <v>71</v>
      </c>
      <c r="B95" s="84" t="s">
        <v>546</v>
      </c>
      <c r="C95" s="131" t="s">
        <v>546</v>
      </c>
      <c r="D95" s="84" t="s">
        <v>546</v>
      </c>
      <c r="E95" s="131" t="s">
        <v>546</v>
      </c>
      <c r="F95" s="84">
        <v>0.4</v>
      </c>
      <c r="G95" s="84">
        <v>0.4</v>
      </c>
      <c r="H95" s="84">
        <v>0.4</v>
      </c>
      <c r="I95" s="84">
        <v>0.4</v>
      </c>
      <c r="J95" s="84" t="s">
        <v>377</v>
      </c>
      <c r="K95" s="84" t="s">
        <v>19</v>
      </c>
      <c r="L95" s="84" t="s">
        <v>19</v>
      </c>
      <c r="M95" s="84"/>
      <c r="N95" s="84" t="s">
        <v>547</v>
      </c>
      <c r="O95" s="135" t="s">
        <v>325</v>
      </c>
      <c r="P95" s="135" t="s">
        <v>325</v>
      </c>
      <c r="Q95" s="84" t="s">
        <v>347</v>
      </c>
      <c r="R95" s="84">
        <v>6.5000000000000002E-2</v>
      </c>
      <c r="S95" s="84" t="s">
        <v>377</v>
      </c>
      <c r="T95" s="84" t="s">
        <v>347</v>
      </c>
      <c r="U95" s="84" t="s">
        <v>347</v>
      </c>
      <c r="V95" s="84" t="s">
        <v>347</v>
      </c>
      <c r="W95" s="84" t="s">
        <v>347</v>
      </c>
      <c r="X95" s="84" t="s">
        <v>347</v>
      </c>
      <c r="Y95" s="84" t="s">
        <v>347</v>
      </c>
      <c r="Z95" s="84" t="s">
        <v>347</v>
      </c>
      <c r="AA95" s="84" t="s">
        <v>347</v>
      </c>
    </row>
    <row r="96" spans="1:27" x14ac:dyDescent="0.25">
      <c r="A96" s="84">
        <v>73</v>
      </c>
      <c r="B96" s="84" t="s">
        <v>548</v>
      </c>
      <c r="C96" s="131" t="s">
        <v>548</v>
      </c>
      <c r="D96" s="84" t="s">
        <v>548</v>
      </c>
      <c r="E96" s="131" t="s">
        <v>548</v>
      </c>
      <c r="F96" s="84">
        <v>10</v>
      </c>
      <c r="G96" s="84">
        <v>10</v>
      </c>
      <c r="H96" s="84">
        <v>10</v>
      </c>
      <c r="I96" s="84">
        <v>10</v>
      </c>
      <c r="J96" s="84" t="s">
        <v>347</v>
      </c>
      <c r="K96" s="84" t="s">
        <v>19</v>
      </c>
      <c r="L96" s="84" t="s">
        <v>19</v>
      </c>
      <c r="M96" s="84" t="s">
        <v>347</v>
      </c>
      <c r="N96" s="84" t="s">
        <v>347</v>
      </c>
      <c r="O96" s="135" t="s">
        <v>325</v>
      </c>
      <c r="P96" s="135" t="s">
        <v>325</v>
      </c>
      <c r="Q96" s="84" t="s">
        <v>347</v>
      </c>
      <c r="R96" s="84" t="s">
        <v>347</v>
      </c>
      <c r="S96" s="84" t="s">
        <v>347</v>
      </c>
      <c r="T96" s="84" t="s">
        <v>347</v>
      </c>
      <c r="U96" s="84" t="s">
        <v>347</v>
      </c>
      <c r="V96" s="84" t="s">
        <v>549</v>
      </c>
      <c r="W96" s="84" t="s">
        <v>372</v>
      </c>
      <c r="X96" s="84" t="s">
        <v>347</v>
      </c>
      <c r="Y96" s="84" t="s">
        <v>347</v>
      </c>
      <c r="Z96" s="84" t="s">
        <v>347</v>
      </c>
      <c r="AA96" s="84" t="s">
        <v>347</v>
      </c>
    </row>
    <row r="97" spans="1:27" x14ac:dyDescent="0.25">
      <c r="A97" s="84">
        <v>74</v>
      </c>
      <c r="B97" s="84" t="s">
        <v>430</v>
      </c>
      <c r="C97" s="131" t="s">
        <v>430</v>
      </c>
      <c r="D97" s="84" t="s">
        <v>430</v>
      </c>
      <c r="E97" s="131" t="s">
        <v>430</v>
      </c>
      <c r="F97" s="84">
        <v>10</v>
      </c>
      <c r="G97" s="84">
        <v>10</v>
      </c>
      <c r="H97" s="84">
        <v>10</v>
      </c>
      <c r="I97" s="84">
        <v>10</v>
      </c>
      <c r="J97" s="84" t="s">
        <v>396</v>
      </c>
      <c r="K97" s="84" t="s">
        <v>19</v>
      </c>
      <c r="L97" s="84" t="s">
        <v>19</v>
      </c>
      <c r="M97" s="84"/>
      <c r="N97" s="84" t="s">
        <v>447</v>
      </c>
      <c r="O97" s="135" t="s">
        <v>325</v>
      </c>
      <c r="P97" s="135" t="s">
        <v>325</v>
      </c>
      <c r="Q97" s="84" t="s">
        <v>347</v>
      </c>
      <c r="R97" s="84" t="s">
        <v>347</v>
      </c>
      <c r="S97" s="84" t="s">
        <v>347</v>
      </c>
      <c r="T97" s="84" t="s">
        <v>347</v>
      </c>
      <c r="U97" s="84" t="s">
        <v>347</v>
      </c>
      <c r="V97" s="84" t="s">
        <v>362</v>
      </c>
      <c r="W97" s="84" t="s">
        <v>362</v>
      </c>
      <c r="X97" s="84" t="s">
        <v>347</v>
      </c>
      <c r="Y97" s="84" t="s">
        <v>347</v>
      </c>
      <c r="Z97" s="84" t="s">
        <v>347</v>
      </c>
      <c r="AA97" s="84" t="s">
        <v>347</v>
      </c>
    </row>
    <row r="98" spans="1:27" x14ac:dyDescent="0.25">
      <c r="A98" s="84">
        <v>75</v>
      </c>
      <c r="B98" s="84" t="s">
        <v>550</v>
      </c>
      <c r="C98" s="131" t="s">
        <v>550</v>
      </c>
      <c r="D98" s="84" t="s">
        <v>550</v>
      </c>
      <c r="E98" s="131" t="s">
        <v>550</v>
      </c>
      <c r="F98" s="84">
        <v>0.4</v>
      </c>
      <c r="G98" s="84">
        <v>0.4</v>
      </c>
      <c r="H98" s="84">
        <v>0.4</v>
      </c>
      <c r="I98" s="84">
        <v>0.4</v>
      </c>
      <c r="J98" s="84" t="s">
        <v>396</v>
      </c>
      <c r="K98" s="84" t="s">
        <v>19</v>
      </c>
      <c r="L98" s="84" t="s">
        <v>19</v>
      </c>
      <c r="M98" s="84"/>
      <c r="N98" s="84" t="s">
        <v>551</v>
      </c>
      <c r="O98" s="135" t="s">
        <v>325</v>
      </c>
      <c r="P98" s="135" t="s">
        <v>325</v>
      </c>
      <c r="Q98" s="84" t="s">
        <v>347</v>
      </c>
      <c r="R98" s="84" t="s">
        <v>347</v>
      </c>
      <c r="S98" s="84" t="s">
        <v>347</v>
      </c>
      <c r="T98" s="84" t="s">
        <v>347</v>
      </c>
      <c r="U98" s="84" t="s">
        <v>347</v>
      </c>
      <c r="V98" s="84" t="s">
        <v>362</v>
      </c>
      <c r="W98" s="84" t="s">
        <v>362</v>
      </c>
      <c r="X98" s="84" t="s">
        <v>347</v>
      </c>
      <c r="Y98" s="84" t="s">
        <v>347</v>
      </c>
      <c r="Z98" s="84" t="s">
        <v>347</v>
      </c>
      <c r="AA98" s="84" t="s">
        <v>347</v>
      </c>
    </row>
    <row r="99" spans="1:27" x14ac:dyDescent="0.25">
      <c r="A99" s="84">
        <v>76</v>
      </c>
      <c r="B99" s="84" t="s">
        <v>347</v>
      </c>
      <c r="C99" s="131" t="s">
        <v>390</v>
      </c>
      <c r="D99" s="84" t="s">
        <v>347</v>
      </c>
      <c r="E99" s="131" t="s">
        <v>390</v>
      </c>
      <c r="F99" s="84" t="s">
        <v>347</v>
      </c>
      <c r="G99" s="84">
        <v>0.4</v>
      </c>
      <c r="H99" s="84" t="s">
        <v>347</v>
      </c>
      <c r="I99" s="84">
        <v>0.4</v>
      </c>
      <c r="J99" s="84" t="s">
        <v>347</v>
      </c>
      <c r="K99" s="84" t="s">
        <v>19</v>
      </c>
      <c r="L99" s="84" t="s">
        <v>19</v>
      </c>
      <c r="M99" s="84" t="s">
        <v>347</v>
      </c>
      <c r="N99" s="84" t="s">
        <v>384</v>
      </c>
      <c r="O99" s="135" t="s">
        <v>325</v>
      </c>
      <c r="P99" s="135" t="s">
        <v>325</v>
      </c>
      <c r="Q99" s="84" t="s">
        <v>347</v>
      </c>
      <c r="R99" s="84">
        <v>1.91</v>
      </c>
      <c r="S99" s="84" t="s">
        <v>347</v>
      </c>
      <c r="T99" s="84" t="s">
        <v>347</v>
      </c>
      <c r="U99" s="84" t="s">
        <v>347</v>
      </c>
      <c r="V99" s="84" t="s">
        <v>362</v>
      </c>
      <c r="W99" s="84" t="s">
        <v>362</v>
      </c>
      <c r="X99" s="84" t="s">
        <v>347</v>
      </c>
      <c r="Y99" s="84" t="s">
        <v>347</v>
      </c>
      <c r="Z99" s="84" t="s">
        <v>347</v>
      </c>
      <c r="AA99" s="84" t="s">
        <v>347</v>
      </c>
    </row>
    <row r="100" spans="1:27" s="136" customFormat="1" ht="24" customHeight="1" x14ac:dyDescent="0.25">
      <c r="A100" s="84">
        <v>77</v>
      </c>
      <c r="B100" s="84" t="s">
        <v>347</v>
      </c>
      <c r="C100" s="131" t="s">
        <v>391</v>
      </c>
      <c r="D100" s="84" t="s">
        <v>347</v>
      </c>
      <c r="E100" s="131" t="s">
        <v>391</v>
      </c>
      <c r="F100" s="84" t="s">
        <v>347</v>
      </c>
      <c r="G100" s="130">
        <v>10</v>
      </c>
      <c r="H100" s="84" t="s">
        <v>347</v>
      </c>
      <c r="I100" s="130">
        <v>10</v>
      </c>
      <c r="J100" s="84" t="s">
        <v>347</v>
      </c>
      <c r="K100" s="84" t="s">
        <v>19</v>
      </c>
      <c r="L100" s="134" t="s">
        <v>19</v>
      </c>
      <c r="M100" s="84" t="s">
        <v>347</v>
      </c>
      <c r="N100" s="84" t="s">
        <v>392</v>
      </c>
      <c r="O100" s="135" t="s">
        <v>325</v>
      </c>
      <c r="P100" s="135" t="s">
        <v>325</v>
      </c>
      <c r="Q100" s="84" t="s">
        <v>347</v>
      </c>
      <c r="R100" s="130">
        <v>0.15</v>
      </c>
      <c r="S100" s="84" t="s">
        <v>347</v>
      </c>
      <c r="T100" s="84" t="s">
        <v>347</v>
      </c>
      <c r="U100" s="84" t="s">
        <v>347</v>
      </c>
      <c r="V100" s="133" t="s">
        <v>362</v>
      </c>
      <c r="W100" s="135" t="s">
        <v>362</v>
      </c>
      <c r="X100" s="84" t="s">
        <v>347</v>
      </c>
      <c r="Y100" s="84" t="s">
        <v>347</v>
      </c>
      <c r="Z100" s="84" t="s">
        <v>347</v>
      </c>
      <c r="AA100" s="84" t="s">
        <v>347</v>
      </c>
    </row>
    <row r="101" spans="1:27" s="136" customFormat="1" ht="24" customHeight="1" x14ac:dyDescent="0.25">
      <c r="A101" s="84">
        <v>78</v>
      </c>
      <c r="B101" s="84" t="s">
        <v>642</v>
      </c>
      <c r="C101" s="131" t="s">
        <v>642</v>
      </c>
      <c r="D101" s="84" t="s">
        <v>643</v>
      </c>
      <c r="E101" s="131" t="s">
        <v>643</v>
      </c>
      <c r="F101" s="84">
        <v>0.4</v>
      </c>
      <c r="G101" s="130">
        <v>0.4</v>
      </c>
      <c r="H101" s="84">
        <v>0.4</v>
      </c>
      <c r="I101" s="130">
        <v>0.4</v>
      </c>
      <c r="J101" s="84">
        <v>1994</v>
      </c>
      <c r="K101" s="84">
        <v>1</v>
      </c>
      <c r="L101" s="134">
        <v>1</v>
      </c>
      <c r="M101" s="84" t="s">
        <v>644</v>
      </c>
      <c r="N101" s="84" t="s">
        <v>645</v>
      </c>
      <c r="O101" s="135" t="s">
        <v>325</v>
      </c>
      <c r="P101" s="135" t="s">
        <v>325</v>
      </c>
      <c r="Q101" s="84">
        <v>1</v>
      </c>
      <c r="R101" s="130">
        <v>1.3</v>
      </c>
      <c r="S101" s="84" t="s">
        <v>377</v>
      </c>
      <c r="T101" s="84">
        <v>1998</v>
      </c>
      <c r="U101" s="84" t="s">
        <v>347</v>
      </c>
      <c r="V101" s="133" t="s">
        <v>372</v>
      </c>
      <c r="W101" s="135" t="s">
        <v>372</v>
      </c>
      <c r="X101" s="84" t="s">
        <v>646</v>
      </c>
      <c r="Y101" s="84" t="s">
        <v>480</v>
      </c>
      <c r="Z101" s="84" t="s">
        <v>646</v>
      </c>
      <c r="AA101" s="84" t="s">
        <v>480</v>
      </c>
    </row>
    <row r="102" spans="1:27" s="136" customFormat="1" ht="24" customHeight="1" x14ac:dyDescent="0.25">
      <c r="A102" s="84">
        <v>79</v>
      </c>
      <c r="B102" s="84" t="s">
        <v>513</v>
      </c>
      <c r="C102" s="131" t="s">
        <v>513</v>
      </c>
      <c r="D102" s="84" t="s">
        <v>513</v>
      </c>
      <c r="E102" s="131" t="s">
        <v>513</v>
      </c>
      <c r="F102" s="84">
        <v>0.4</v>
      </c>
      <c r="G102" s="130">
        <v>0.4</v>
      </c>
      <c r="H102" s="84">
        <v>0.4</v>
      </c>
      <c r="I102" s="130">
        <v>0.4</v>
      </c>
      <c r="J102" s="84" t="s">
        <v>427</v>
      </c>
      <c r="K102" s="84" t="s">
        <v>19</v>
      </c>
      <c r="L102" s="134" t="s">
        <v>19</v>
      </c>
      <c r="M102" s="84" t="s">
        <v>370</v>
      </c>
      <c r="N102" s="84" t="s">
        <v>444</v>
      </c>
      <c r="O102" s="135" t="s">
        <v>484</v>
      </c>
      <c r="P102" s="135" t="s">
        <v>484</v>
      </c>
      <c r="Q102" s="84" t="s">
        <v>347</v>
      </c>
      <c r="R102" s="130">
        <v>0.16500000000000001</v>
      </c>
      <c r="S102" s="84" t="s">
        <v>347</v>
      </c>
      <c r="T102" s="84" t="s">
        <v>347</v>
      </c>
      <c r="U102" s="84" t="s">
        <v>347</v>
      </c>
      <c r="V102" s="133" t="s">
        <v>362</v>
      </c>
      <c r="W102" s="135" t="s">
        <v>362</v>
      </c>
      <c r="X102" s="84" t="s">
        <v>347</v>
      </c>
      <c r="Y102" s="84" t="s">
        <v>347</v>
      </c>
      <c r="Z102" s="84" t="s">
        <v>347</v>
      </c>
      <c r="AA102" s="84" t="s">
        <v>347</v>
      </c>
    </row>
    <row r="103" spans="1:27" s="136" customFormat="1" ht="24" customHeight="1" x14ac:dyDescent="0.25">
      <c r="A103" s="84">
        <v>80</v>
      </c>
      <c r="B103" s="84" t="s">
        <v>647</v>
      </c>
      <c r="C103" s="131" t="s">
        <v>647</v>
      </c>
      <c r="D103" s="84" t="s">
        <v>647</v>
      </c>
      <c r="E103" s="131" t="s">
        <v>647</v>
      </c>
      <c r="F103" s="84">
        <v>10</v>
      </c>
      <c r="G103" s="130">
        <v>10</v>
      </c>
      <c r="H103" s="84">
        <v>10</v>
      </c>
      <c r="I103" s="130">
        <v>10</v>
      </c>
      <c r="J103" s="84" t="s">
        <v>427</v>
      </c>
      <c r="K103" s="84" t="s">
        <v>19</v>
      </c>
      <c r="L103" s="134" t="s">
        <v>19</v>
      </c>
      <c r="M103" s="84" t="s">
        <v>648</v>
      </c>
      <c r="N103" s="84" t="s">
        <v>649</v>
      </c>
      <c r="O103" s="135" t="s">
        <v>325</v>
      </c>
      <c r="P103" s="135" t="s">
        <v>325</v>
      </c>
      <c r="Q103" s="84">
        <v>29.78</v>
      </c>
      <c r="R103" s="130">
        <v>29.98</v>
      </c>
      <c r="S103" s="84" t="s">
        <v>377</v>
      </c>
      <c r="T103" s="84" t="s">
        <v>489</v>
      </c>
      <c r="U103" s="84" t="s">
        <v>15</v>
      </c>
      <c r="V103" s="133" t="s">
        <v>372</v>
      </c>
      <c r="W103" s="135" t="s">
        <v>372</v>
      </c>
      <c r="X103" s="84" t="s">
        <v>650</v>
      </c>
      <c r="Y103" s="84" t="s">
        <v>480</v>
      </c>
      <c r="Z103" s="84" t="s">
        <v>650</v>
      </c>
      <c r="AA103" s="84" t="s">
        <v>480</v>
      </c>
    </row>
  </sheetData>
  <autoFilter ref="A24:AA10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Normal="100" zoomScaleSheetLayoutView="55" workbookViewId="0">
      <selection activeCell="C30" sqref="C30"/>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49" t="s">
        <v>314</v>
      </c>
      <c r="B5" s="249"/>
      <c r="C5" s="24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0" customFormat="1" ht="18.75" x14ac:dyDescent="0.3">
      <c r="A6" s="15"/>
      <c r="E6" s="14"/>
      <c r="F6" s="14"/>
      <c r="G6" s="13"/>
    </row>
    <row r="7" spans="1:29" s="10" customFormat="1" ht="18.75" x14ac:dyDescent="0.2">
      <c r="A7" s="253" t="s">
        <v>5</v>
      </c>
      <c r="B7" s="253"/>
      <c r="C7" s="253"/>
      <c r="D7" s="11"/>
      <c r="E7" s="11"/>
      <c r="F7" s="11"/>
      <c r="G7" s="11"/>
      <c r="H7" s="11"/>
      <c r="I7" s="11"/>
      <c r="J7" s="11"/>
      <c r="K7" s="11"/>
      <c r="L7" s="11"/>
      <c r="M7" s="11"/>
      <c r="N7" s="11"/>
      <c r="O7" s="11"/>
      <c r="P7" s="11"/>
      <c r="Q7" s="11"/>
      <c r="R7" s="11"/>
      <c r="S7" s="11"/>
      <c r="T7" s="11"/>
      <c r="U7" s="11"/>
    </row>
    <row r="8" spans="1:29" s="10" customFormat="1" ht="18.75" x14ac:dyDescent="0.2">
      <c r="A8" s="253"/>
      <c r="B8" s="253"/>
      <c r="C8" s="253"/>
      <c r="D8" s="12"/>
      <c r="E8" s="12"/>
      <c r="F8" s="12"/>
      <c r="G8" s="12"/>
      <c r="H8" s="11"/>
      <c r="I8" s="11"/>
      <c r="J8" s="11"/>
      <c r="K8" s="11"/>
      <c r="L8" s="11"/>
      <c r="M8" s="11"/>
      <c r="N8" s="11"/>
      <c r="O8" s="11"/>
      <c r="P8" s="11"/>
      <c r="Q8" s="11"/>
      <c r="R8" s="11"/>
      <c r="S8" s="11"/>
      <c r="T8" s="11"/>
      <c r="U8" s="11"/>
    </row>
    <row r="9" spans="1:29" s="10" customFormat="1" ht="18.75" x14ac:dyDescent="0.2">
      <c r="A9" s="254" t="str">
        <f>'1. паспорт местоположение'!A9:C9</f>
        <v>ПАО "МРСК Северного Кавказа"</v>
      </c>
      <c r="B9" s="254"/>
      <c r="C9" s="254"/>
      <c r="D9" s="6"/>
      <c r="E9" s="6"/>
      <c r="F9" s="6"/>
      <c r="G9" s="6"/>
      <c r="H9" s="11"/>
      <c r="I9" s="11"/>
      <c r="J9" s="11"/>
      <c r="K9" s="11"/>
      <c r="L9" s="11"/>
      <c r="M9" s="11"/>
      <c r="N9" s="11"/>
      <c r="O9" s="11"/>
      <c r="P9" s="11"/>
      <c r="Q9" s="11"/>
      <c r="R9" s="11"/>
      <c r="S9" s="11"/>
      <c r="T9" s="11"/>
      <c r="U9" s="11"/>
    </row>
    <row r="10" spans="1:29" s="10" customFormat="1" ht="18.75" x14ac:dyDescent="0.2">
      <c r="A10" s="250" t="s">
        <v>4</v>
      </c>
      <c r="B10" s="250"/>
      <c r="C10" s="250"/>
      <c r="D10" s="4"/>
      <c r="E10" s="4"/>
      <c r="F10" s="4"/>
      <c r="G10" s="4"/>
      <c r="H10" s="11"/>
      <c r="I10" s="11"/>
      <c r="J10" s="11"/>
      <c r="K10" s="11"/>
      <c r="L10" s="11"/>
      <c r="M10" s="11"/>
      <c r="N10" s="11"/>
      <c r="O10" s="11"/>
      <c r="P10" s="11"/>
      <c r="Q10" s="11"/>
      <c r="R10" s="11"/>
      <c r="S10" s="11"/>
      <c r="T10" s="11"/>
      <c r="U10" s="11"/>
    </row>
    <row r="11" spans="1:29" s="10"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x14ac:dyDescent="0.2">
      <c r="A12" s="254" t="str">
        <f>'1. паспорт местоположение'!A12:C12</f>
        <v>F_stfprj_00006</v>
      </c>
      <c r="B12" s="254"/>
      <c r="C12" s="254"/>
      <c r="D12" s="6"/>
      <c r="E12" s="6"/>
      <c r="F12" s="6"/>
      <c r="G12" s="6"/>
      <c r="H12" s="11"/>
      <c r="I12" s="11"/>
      <c r="J12" s="11"/>
      <c r="K12" s="11"/>
      <c r="L12" s="11"/>
      <c r="M12" s="11"/>
      <c r="N12" s="11"/>
      <c r="O12" s="11"/>
      <c r="P12" s="11"/>
      <c r="Q12" s="11"/>
      <c r="R12" s="11"/>
      <c r="S12" s="11"/>
      <c r="T12" s="11"/>
      <c r="U12" s="11"/>
    </row>
    <row r="13" spans="1:29" s="10" customFormat="1" ht="18.75" x14ac:dyDescent="0.2">
      <c r="A13" s="250" t="s">
        <v>3</v>
      </c>
      <c r="B13" s="250"/>
      <c r="C13" s="250"/>
      <c r="D13" s="4"/>
      <c r="E13" s="4"/>
      <c r="F13" s="4"/>
      <c r="G13" s="4"/>
      <c r="H13" s="11"/>
      <c r="I13" s="11"/>
      <c r="J13" s="11"/>
      <c r="K13" s="11"/>
      <c r="L13" s="11"/>
      <c r="M13" s="11"/>
      <c r="N13" s="11"/>
      <c r="O13" s="11"/>
      <c r="P13" s="11"/>
      <c r="Q13" s="11"/>
      <c r="R13" s="11"/>
      <c r="S13" s="11"/>
      <c r="T13" s="11"/>
      <c r="U13" s="11"/>
    </row>
    <row r="14" spans="1:29" s="7" customFormat="1" ht="30.75" customHeight="1" x14ac:dyDescent="0.2">
      <c r="A14" s="287"/>
      <c r="B14" s="287"/>
      <c r="C14" s="287"/>
      <c r="D14" s="8"/>
      <c r="E14" s="8"/>
      <c r="F14" s="8"/>
      <c r="G14" s="8"/>
      <c r="H14" s="8"/>
      <c r="I14" s="8"/>
      <c r="J14" s="8"/>
      <c r="K14" s="8"/>
      <c r="L14" s="8"/>
      <c r="M14" s="8"/>
      <c r="N14" s="8"/>
      <c r="O14" s="8"/>
      <c r="P14" s="8"/>
      <c r="Q14" s="8"/>
      <c r="R14" s="8"/>
      <c r="S14" s="8"/>
      <c r="T14" s="8"/>
      <c r="U14" s="8"/>
    </row>
    <row r="15" spans="1:29" s="2" customFormat="1" ht="18.75" x14ac:dyDescent="0.2">
      <c r="A15" s="286"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5" s="286"/>
      <c r="C15" s="286"/>
      <c r="D15" s="6"/>
      <c r="E15" s="6"/>
      <c r="F15" s="6"/>
      <c r="G15" s="6"/>
      <c r="H15" s="6"/>
      <c r="I15" s="6"/>
      <c r="J15" s="6"/>
      <c r="K15" s="6"/>
      <c r="L15" s="6"/>
      <c r="M15" s="6"/>
      <c r="N15" s="6"/>
      <c r="O15" s="6"/>
      <c r="P15" s="6"/>
      <c r="Q15" s="6"/>
      <c r="R15" s="6"/>
      <c r="S15" s="6"/>
      <c r="T15" s="6"/>
      <c r="U15" s="6"/>
    </row>
    <row r="16" spans="1:29" s="2" customFormat="1" ht="15" customHeight="1" x14ac:dyDescent="0.2">
      <c r="A16" s="250" t="s">
        <v>2</v>
      </c>
      <c r="B16" s="250"/>
      <c r="C16" s="250"/>
      <c r="D16" s="4"/>
      <c r="E16" s="4"/>
      <c r="F16" s="4"/>
      <c r="G16" s="4"/>
      <c r="H16" s="4"/>
      <c r="I16" s="4"/>
      <c r="J16" s="4"/>
      <c r="K16" s="4"/>
      <c r="L16" s="4"/>
      <c r="M16" s="4"/>
      <c r="N16" s="4"/>
      <c r="O16" s="4"/>
      <c r="P16" s="4"/>
      <c r="Q16" s="4"/>
      <c r="R16" s="4"/>
      <c r="S16" s="4"/>
      <c r="T16" s="4"/>
      <c r="U16" s="4"/>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1" t="s">
        <v>277</v>
      </c>
      <c r="B18" s="251"/>
      <c r="C18" s="25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19</v>
      </c>
      <c r="B22" s="25" t="s">
        <v>288</v>
      </c>
      <c r="C22" s="24"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v>
      </c>
      <c r="D22" s="23"/>
      <c r="E22" s="23"/>
      <c r="F22" s="22"/>
      <c r="G22" s="22"/>
      <c r="H22" s="22"/>
      <c r="I22" s="22"/>
      <c r="J22" s="22"/>
      <c r="K22" s="22"/>
      <c r="L22" s="22"/>
      <c r="M22" s="22"/>
      <c r="N22" s="22"/>
      <c r="O22" s="22"/>
      <c r="P22" s="22"/>
      <c r="Q22" s="21"/>
      <c r="R22" s="21"/>
      <c r="S22" s="21"/>
      <c r="T22" s="21"/>
      <c r="U22" s="21"/>
    </row>
    <row r="23" spans="1:21" ht="81" customHeight="1" x14ac:dyDescent="0.25">
      <c r="A23" s="18" t="s">
        <v>17</v>
      </c>
      <c r="B23" s="20" t="s">
        <v>14</v>
      </c>
      <c r="C23" s="24" t="s">
        <v>655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306</v>
      </c>
      <c r="C24" s="19" t="s">
        <v>552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307</v>
      </c>
      <c r="C25" s="35" t="s">
        <v>656</v>
      </c>
      <c r="D25" s="17"/>
      <c r="E25" s="17">
        <v>71.785421477674035</v>
      </c>
      <c r="F25" s="17">
        <v>3.2644911648211723</v>
      </c>
      <c r="G25" s="17"/>
      <c r="H25" s="17"/>
      <c r="I25" s="17"/>
      <c r="J25" s="17"/>
      <c r="K25" s="17"/>
      <c r="L25" s="17"/>
      <c r="M25" s="17"/>
      <c r="N25" s="17"/>
      <c r="O25" s="17"/>
      <c r="P25" s="17"/>
      <c r="Q25" s="17"/>
      <c r="R25" s="17"/>
      <c r="S25" s="17"/>
      <c r="T25" s="17"/>
      <c r="U25" s="17"/>
    </row>
    <row r="26" spans="1:21" ht="54.75" customHeight="1" x14ac:dyDescent="0.25">
      <c r="A26" s="18" t="s">
        <v>13</v>
      </c>
      <c r="B26" s="20" t="s">
        <v>164</v>
      </c>
      <c r="C26" s="19" t="s">
        <v>347</v>
      </c>
      <c r="D26" s="17"/>
      <c r="E26" s="17">
        <v>32.695999999999998</v>
      </c>
      <c r="F26" s="17">
        <v>1.35</v>
      </c>
      <c r="G26" s="17"/>
      <c r="H26" s="17"/>
      <c r="I26" s="17"/>
      <c r="J26" s="17"/>
      <c r="K26" s="17"/>
      <c r="L26" s="17"/>
      <c r="M26" s="17"/>
      <c r="N26" s="17"/>
      <c r="O26" s="17"/>
      <c r="P26" s="17"/>
      <c r="Q26" s="17"/>
      <c r="R26" s="17"/>
      <c r="S26" s="17"/>
      <c r="T26" s="17"/>
      <c r="U26" s="17"/>
    </row>
    <row r="27" spans="1:21" ht="55.5" customHeight="1" x14ac:dyDescent="0.25">
      <c r="A27" s="18" t="s">
        <v>12</v>
      </c>
      <c r="B27" s="20" t="s">
        <v>289</v>
      </c>
      <c r="C27" s="24" t="s">
        <v>327</v>
      </c>
      <c r="D27" s="17"/>
      <c r="E27" s="17">
        <f>E25/E26</f>
        <v>2.1955413958182666</v>
      </c>
      <c r="F27" s="17">
        <f>F25/F26</f>
        <v>2.4181416035712386</v>
      </c>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326</v>
      </c>
      <c r="D30" s="17"/>
      <c r="E30" s="17"/>
      <c r="F30" s="17"/>
      <c r="G30" s="17"/>
      <c r="H30" s="17"/>
      <c r="I30" s="17"/>
      <c r="J30" s="17"/>
      <c r="K30" s="17"/>
      <c r="L30" s="17"/>
      <c r="M30" s="17"/>
      <c r="N30" s="17"/>
      <c r="O30" s="17"/>
      <c r="P30" s="17"/>
      <c r="Q30" s="17"/>
      <c r="R30" s="17"/>
      <c r="S30" s="17"/>
      <c r="T30" s="17"/>
      <c r="U30" s="17"/>
    </row>
    <row r="31" spans="1:21" ht="47.25" x14ac:dyDescent="0.25">
      <c r="A31" s="18" t="s">
        <v>25</v>
      </c>
      <c r="B31" s="19" t="s">
        <v>331</v>
      </c>
      <c r="C31" s="19" t="s">
        <v>332</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6:C16"/>
    <mergeCell ref="A17:C17"/>
    <mergeCell ref="A18:C18"/>
    <mergeCell ref="A7:C7"/>
    <mergeCell ref="A8:C8"/>
    <mergeCell ref="A9:C9"/>
    <mergeCell ref="A10:C10"/>
    <mergeCell ref="A11:C11"/>
    <mergeCell ref="A12:C12"/>
    <mergeCell ref="A13:C13"/>
    <mergeCell ref="A15:C15"/>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49" t="s">
        <v>324</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5</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15"/>
      <c r="AB6" s="11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15"/>
      <c r="AB7" s="115"/>
    </row>
    <row r="8" spans="1:28" x14ac:dyDescent="0.25">
      <c r="A8" s="295" t="str">
        <f>'[3]1. паспорт местоположение'!A9:C9</f>
        <v>ПАО "МРСК Северного Кавказа"</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6"/>
      <c r="AB8" s="116"/>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17"/>
      <c r="AB9" s="11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15"/>
      <c r="AB10" s="115"/>
    </row>
    <row r="11" spans="1:28" x14ac:dyDescent="0.25">
      <c r="A11" s="295" t="str">
        <f>'1. паспорт местоположение'!A12:C12</f>
        <v>F_stfprj_00006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6"/>
      <c r="AB11" s="116"/>
    </row>
    <row r="12" spans="1:28" ht="15.75" x14ac:dyDescent="0.25">
      <c r="A12" s="250" t="s">
        <v>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17"/>
      <c r="AB12" s="11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x14ac:dyDescent="0.25">
      <c r="A14" s="29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6"/>
      <c r="AB14" s="116"/>
    </row>
    <row r="15" spans="1:28" ht="15.75" x14ac:dyDescent="0.25">
      <c r="A15" s="250" t="s">
        <v>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17"/>
      <c r="AB15" s="11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0"/>
      <c r="AB16" s="19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0"/>
      <c r="AB17" s="19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0"/>
      <c r="AB18" s="19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0"/>
      <c r="AB19" s="19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1"/>
      <c r="AB20" s="19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1"/>
      <c r="AB21" s="191"/>
    </row>
    <row r="22" spans="1:28" x14ac:dyDescent="0.25">
      <c r="A22" s="294" t="s">
        <v>567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2"/>
      <c r="AB22" s="192"/>
    </row>
    <row r="23" spans="1:28" ht="32.25" customHeight="1" x14ac:dyDescent="0.25">
      <c r="A23" s="288" t="s">
        <v>568</v>
      </c>
      <c r="B23" s="289"/>
      <c r="C23" s="289"/>
      <c r="D23" s="289"/>
      <c r="E23" s="289"/>
      <c r="F23" s="289"/>
      <c r="G23" s="289"/>
      <c r="H23" s="289"/>
      <c r="I23" s="289"/>
      <c r="J23" s="289"/>
      <c r="K23" s="289"/>
      <c r="L23" s="290"/>
      <c r="M23" s="291" t="s">
        <v>569</v>
      </c>
      <c r="N23" s="291"/>
      <c r="O23" s="291"/>
      <c r="P23" s="291"/>
      <c r="Q23" s="291"/>
      <c r="R23" s="291"/>
      <c r="S23" s="291"/>
      <c r="T23" s="291"/>
      <c r="U23" s="291"/>
      <c r="V23" s="291"/>
      <c r="W23" s="291"/>
      <c r="X23" s="291"/>
      <c r="Y23" s="291"/>
      <c r="Z23" s="291"/>
    </row>
    <row r="24" spans="1:28" ht="151.5" customHeight="1" x14ac:dyDescent="0.25">
      <c r="A24" s="193" t="s">
        <v>570</v>
      </c>
      <c r="B24" s="194" t="s">
        <v>571</v>
      </c>
      <c r="C24" s="193" t="s">
        <v>572</v>
      </c>
      <c r="D24" s="193" t="s">
        <v>573</v>
      </c>
      <c r="E24" s="193" t="s">
        <v>574</v>
      </c>
      <c r="F24" s="193" t="s">
        <v>575</v>
      </c>
      <c r="G24" s="193" t="s">
        <v>576</v>
      </c>
      <c r="H24" s="193" t="s">
        <v>577</v>
      </c>
      <c r="I24" s="193" t="s">
        <v>578</v>
      </c>
      <c r="J24" s="193" t="s">
        <v>579</v>
      </c>
      <c r="K24" s="194" t="s">
        <v>580</v>
      </c>
      <c r="L24" s="194" t="s">
        <v>581</v>
      </c>
      <c r="M24" s="195" t="s">
        <v>582</v>
      </c>
      <c r="N24" s="194" t="s">
        <v>583</v>
      </c>
      <c r="O24" s="193" t="s">
        <v>584</v>
      </c>
      <c r="P24" s="193" t="s">
        <v>585</v>
      </c>
      <c r="Q24" s="193" t="s">
        <v>586</v>
      </c>
      <c r="R24" s="193" t="s">
        <v>577</v>
      </c>
      <c r="S24" s="193" t="s">
        <v>587</v>
      </c>
      <c r="T24" s="193" t="s">
        <v>588</v>
      </c>
      <c r="U24" s="193" t="s">
        <v>589</v>
      </c>
      <c r="V24" s="193" t="s">
        <v>586</v>
      </c>
      <c r="W24" s="196" t="s">
        <v>590</v>
      </c>
      <c r="X24" s="196" t="s">
        <v>591</v>
      </c>
      <c r="Y24" s="196" t="s">
        <v>592</v>
      </c>
      <c r="Z24" s="197" t="s">
        <v>593</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198" t="s">
        <v>347</v>
      </c>
      <c r="B26" s="198" t="s">
        <v>347</v>
      </c>
      <c r="C26" s="198" t="s">
        <v>347</v>
      </c>
      <c r="D26" s="198" t="s">
        <v>347</v>
      </c>
      <c r="E26" s="198" t="s">
        <v>347</v>
      </c>
      <c r="F26" s="198" t="s">
        <v>347</v>
      </c>
      <c r="G26" s="198" t="s">
        <v>347</v>
      </c>
      <c r="H26" s="198" t="s">
        <v>347</v>
      </c>
      <c r="I26" s="198" t="s">
        <v>347</v>
      </c>
      <c r="J26" s="198" t="s">
        <v>347</v>
      </c>
      <c r="K26" s="198" t="s">
        <v>347</v>
      </c>
      <c r="L26" s="198" t="s">
        <v>347</v>
      </c>
      <c r="M26" s="198" t="s">
        <v>347</v>
      </c>
      <c r="N26" s="198" t="s">
        <v>347</v>
      </c>
      <c r="O26" s="198" t="s">
        <v>347</v>
      </c>
      <c r="P26" s="198" t="s">
        <v>347</v>
      </c>
      <c r="Q26" s="198" t="s">
        <v>347</v>
      </c>
      <c r="R26" s="198" t="s">
        <v>347</v>
      </c>
      <c r="S26" s="198" t="s">
        <v>347</v>
      </c>
      <c r="T26" s="198" t="s">
        <v>347</v>
      </c>
      <c r="U26" s="198" t="s">
        <v>347</v>
      </c>
      <c r="V26" s="198" t="s">
        <v>347</v>
      </c>
      <c r="W26" s="198" t="s">
        <v>347</v>
      </c>
      <c r="X26" s="198" t="s">
        <v>347</v>
      </c>
      <c r="Y26" s="198" t="s">
        <v>347</v>
      </c>
      <c r="Z26" s="198" t="s">
        <v>347</v>
      </c>
    </row>
    <row r="27" spans="1:28" x14ac:dyDescent="0.25">
      <c r="A27" s="198" t="s">
        <v>347</v>
      </c>
      <c r="B27" s="198" t="s">
        <v>347</v>
      </c>
      <c r="C27" s="198" t="s">
        <v>347</v>
      </c>
      <c r="D27" s="198" t="s">
        <v>347</v>
      </c>
      <c r="E27" s="198" t="s">
        <v>347</v>
      </c>
      <c r="F27" s="198" t="s">
        <v>347</v>
      </c>
      <c r="G27" s="198" t="s">
        <v>347</v>
      </c>
      <c r="H27" s="198" t="s">
        <v>347</v>
      </c>
      <c r="I27" s="198" t="s">
        <v>347</v>
      </c>
      <c r="J27" s="198" t="s">
        <v>347</v>
      </c>
      <c r="K27" s="198" t="s">
        <v>347</v>
      </c>
      <c r="L27" s="198" t="s">
        <v>347</v>
      </c>
      <c r="M27" s="198" t="s">
        <v>347</v>
      </c>
      <c r="N27" s="198" t="s">
        <v>347</v>
      </c>
      <c r="O27" s="198" t="s">
        <v>347</v>
      </c>
      <c r="P27" s="198" t="s">
        <v>347</v>
      </c>
      <c r="Q27" s="198" t="s">
        <v>347</v>
      </c>
      <c r="R27" s="198" t="s">
        <v>347</v>
      </c>
      <c r="S27" s="198" t="s">
        <v>347</v>
      </c>
      <c r="T27" s="198" t="s">
        <v>347</v>
      </c>
      <c r="U27" s="198" t="s">
        <v>347</v>
      </c>
      <c r="V27" s="198" t="s">
        <v>347</v>
      </c>
      <c r="W27" s="198" t="s">
        <v>347</v>
      </c>
      <c r="X27" s="198" t="s">
        <v>347</v>
      </c>
      <c r="Y27" s="198" t="s">
        <v>347</v>
      </c>
      <c r="Z27" s="198" t="s">
        <v>347</v>
      </c>
    </row>
    <row r="28" spans="1:28" x14ac:dyDescent="0.25">
      <c r="A28" s="198" t="s">
        <v>347</v>
      </c>
      <c r="B28" s="198" t="s">
        <v>347</v>
      </c>
      <c r="C28" s="198" t="s">
        <v>347</v>
      </c>
      <c r="D28" s="198" t="s">
        <v>347</v>
      </c>
      <c r="E28" s="198" t="s">
        <v>347</v>
      </c>
      <c r="F28" s="198" t="s">
        <v>347</v>
      </c>
      <c r="G28" s="198" t="s">
        <v>347</v>
      </c>
      <c r="H28" s="198" t="s">
        <v>347</v>
      </c>
      <c r="I28" s="198" t="s">
        <v>347</v>
      </c>
      <c r="J28" s="198" t="s">
        <v>347</v>
      </c>
      <c r="K28" s="198" t="s">
        <v>347</v>
      </c>
      <c r="L28" s="198" t="s">
        <v>347</v>
      </c>
      <c r="M28" s="198" t="s">
        <v>347</v>
      </c>
      <c r="N28" s="198" t="s">
        <v>347</v>
      </c>
      <c r="O28" s="198" t="s">
        <v>347</v>
      </c>
      <c r="P28" s="198" t="s">
        <v>347</v>
      </c>
      <c r="Q28" s="198" t="s">
        <v>347</v>
      </c>
      <c r="R28" s="198" t="s">
        <v>347</v>
      </c>
      <c r="S28" s="198" t="s">
        <v>347</v>
      </c>
      <c r="T28" s="198" t="s">
        <v>347</v>
      </c>
      <c r="U28" s="198" t="s">
        <v>347</v>
      </c>
      <c r="V28" s="198" t="s">
        <v>347</v>
      </c>
      <c r="W28" s="198" t="s">
        <v>347</v>
      </c>
      <c r="X28" s="198" t="s">
        <v>347</v>
      </c>
      <c r="Y28" s="198" t="s">
        <v>347</v>
      </c>
      <c r="Z28" s="198" t="s">
        <v>347</v>
      </c>
    </row>
    <row r="29" spans="1:28" x14ac:dyDescent="0.25">
      <c r="A29" s="198" t="s">
        <v>347</v>
      </c>
      <c r="B29" s="198" t="s">
        <v>347</v>
      </c>
      <c r="C29" s="198" t="s">
        <v>347</v>
      </c>
      <c r="D29" s="198" t="s">
        <v>347</v>
      </c>
      <c r="E29" s="198" t="s">
        <v>347</v>
      </c>
      <c r="F29" s="198" t="s">
        <v>347</v>
      </c>
      <c r="G29" s="198" t="s">
        <v>347</v>
      </c>
      <c r="H29" s="198" t="s">
        <v>347</v>
      </c>
      <c r="I29" s="198" t="s">
        <v>347</v>
      </c>
      <c r="J29" s="198" t="s">
        <v>347</v>
      </c>
      <c r="K29" s="198" t="s">
        <v>347</v>
      </c>
      <c r="L29" s="198" t="s">
        <v>347</v>
      </c>
      <c r="M29" s="198" t="s">
        <v>347</v>
      </c>
      <c r="N29" s="198" t="s">
        <v>347</v>
      </c>
      <c r="O29" s="198" t="s">
        <v>347</v>
      </c>
      <c r="P29" s="198" t="s">
        <v>347</v>
      </c>
      <c r="Q29" s="198" t="s">
        <v>347</v>
      </c>
      <c r="R29" s="198" t="s">
        <v>347</v>
      </c>
      <c r="S29" s="198" t="s">
        <v>347</v>
      </c>
      <c r="T29" s="198" t="s">
        <v>347</v>
      </c>
      <c r="U29" s="198" t="s">
        <v>347</v>
      </c>
      <c r="V29" s="198" t="s">
        <v>347</v>
      </c>
      <c r="W29" s="198" t="s">
        <v>347</v>
      </c>
      <c r="X29" s="198" t="s">
        <v>347</v>
      </c>
      <c r="Y29" s="198" t="s">
        <v>347</v>
      </c>
      <c r="Z29" s="198" t="s">
        <v>347</v>
      </c>
    </row>
    <row r="30" spans="1:28" x14ac:dyDescent="0.25">
      <c r="A30" s="198" t="s">
        <v>347</v>
      </c>
      <c r="B30" s="198" t="s">
        <v>347</v>
      </c>
      <c r="C30" s="198" t="s">
        <v>347</v>
      </c>
      <c r="D30" s="198" t="s">
        <v>347</v>
      </c>
      <c r="E30" s="198" t="s">
        <v>347</v>
      </c>
      <c r="F30" s="198" t="s">
        <v>347</v>
      </c>
      <c r="G30" s="198" t="s">
        <v>347</v>
      </c>
      <c r="H30" s="198" t="s">
        <v>347</v>
      </c>
      <c r="I30" s="198" t="s">
        <v>347</v>
      </c>
      <c r="J30" s="198" t="s">
        <v>347</v>
      </c>
      <c r="K30" s="198" t="s">
        <v>347</v>
      </c>
      <c r="L30" s="198" t="s">
        <v>347</v>
      </c>
      <c r="M30" s="198" t="s">
        <v>347</v>
      </c>
      <c r="N30" s="198" t="s">
        <v>347</v>
      </c>
      <c r="O30" s="198" t="s">
        <v>347</v>
      </c>
      <c r="P30" s="198" t="s">
        <v>347</v>
      </c>
      <c r="Q30" s="198" t="s">
        <v>347</v>
      </c>
      <c r="R30" s="198" t="s">
        <v>347</v>
      </c>
      <c r="S30" s="198" t="s">
        <v>347</v>
      </c>
      <c r="T30" s="198" t="s">
        <v>347</v>
      </c>
      <c r="U30" s="198" t="s">
        <v>347</v>
      </c>
      <c r="V30" s="198" t="s">
        <v>347</v>
      </c>
      <c r="W30" s="198" t="s">
        <v>347</v>
      </c>
      <c r="X30" s="198" t="s">
        <v>347</v>
      </c>
      <c r="Y30" s="198" t="s">
        <v>347</v>
      </c>
      <c r="Z30" s="198" t="s">
        <v>347</v>
      </c>
    </row>
    <row r="31" spans="1:28" x14ac:dyDescent="0.25">
      <c r="A31" s="198" t="s">
        <v>347</v>
      </c>
      <c r="B31" s="198" t="s">
        <v>347</v>
      </c>
      <c r="C31" s="198" t="s">
        <v>347</v>
      </c>
      <c r="D31" s="198" t="s">
        <v>347</v>
      </c>
      <c r="E31" s="198" t="s">
        <v>347</v>
      </c>
      <c r="F31" s="198" t="s">
        <v>347</v>
      </c>
      <c r="G31" s="198" t="s">
        <v>347</v>
      </c>
      <c r="H31" s="198" t="s">
        <v>347</v>
      </c>
      <c r="I31" s="198" t="s">
        <v>347</v>
      </c>
      <c r="J31" s="198" t="s">
        <v>347</v>
      </c>
      <c r="K31" s="198" t="s">
        <v>347</v>
      </c>
      <c r="L31" s="198" t="s">
        <v>347</v>
      </c>
      <c r="M31" s="198" t="s">
        <v>347</v>
      </c>
      <c r="N31" s="198" t="s">
        <v>347</v>
      </c>
      <c r="O31" s="198" t="s">
        <v>347</v>
      </c>
      <c r="P31" s="198" t="s">
        <v>347</v>
      </c>
      <c r="Q31" s="198" t="s">
        <v>347</v>
      </c>
      <c r="R31" s="198" t="s">
        <v>347</v>
      </c>
      <c r="S31" s="198" t="s">
        <v>347</v>
      </c>
      <c r="T31" s="198" t="s">
        <v>347</v>
      </c>
      <c r="U31" s="198" t="s">
        <v>347</v>
      </c>
      <c r="V31" s="198" t="s">
        <v>347</v>
      </c>
      <c r="W31" s="198" t="s">
        <v>347</v>
      </c>
      <c r="X31" s="198" t="s">
        <v>347</v>
      </c>
      <c r="Y31" s="198" t="s">
        <v>347</v>
      </c>
      <c r="Z31" s="198" t="s">
        <v>347</v>
      </c>
    </row>
    <row r="32" spans="1:28" x14ac:dyDescent="0.25">
      <c r="A32" s="198" t="s">
        <v>347</v>
      </c>
      <c r="B32" s="198" t="s">
        <v>347</v>
      </c>
      <c r="C32" s="198" t="s">
        <v>347</v>
      </c>
      <c r="D32" s="198" t="s">
        <v>347</v>
      </c>
      <c r="E32" s="198" t="s">
        <v>347</v>
      </c>
      <c r="F32" s="198" t="s">
        <v>347</v>
      </c>
      <c r="G32" s="198" t="s">
        <v>347</v>
      </c>
      <c r="H32" s="198" t="s">
        <v>347</v>
      </c>
      <c r="I32" s="198" t="s">
        <v>347</v>
      </c>
      <c r="J32" s="198" t="s">
        <v>347</v>
      </c>
      <c r="K32" s="198" t="s">
        <v>347</v>
      </c>
      <c r="L32" s="198" t="s">
        <v>347</v>
      </c>
      <c r="M32" s="198" t="s">
        <v>347</v>
      </c>
      <c r="N32" s="198" t="s">
        <v>347</v>
      </c>
      <c r="O32" s="198" t="s">
        <v>347</v>
      </c>
      <c r="P32" s="198" t="s">
        <v>347</v>
      </c>
      <c r="Q32" s="198" t="s">
        <v>347</v>
      </c>
      <c r="R32" s="198" t="s">
        <v>347</v>
      </c>
      <c r="S32" s="198" t="s">
        <v>347</v>
      </c>
      <c r="T32" s="198" t="s">
        <v>347</v>
      </c>
      <c r="U32" s="198" t="s">
        <v>347</v>
      </c>
      <c r="V32" s="198" t="s">
        <v>347</v>
      </c>
      <c r="W32" s="198" t="s">
        <v>347</v>
      </c>
      <c r="X32" s="198" t="s">
        <v>347</v>
      </c>
      <c r="Y32" s="198" t="s">
        <v>347</v>
      </c>
      <c r="Z32" s="198" t="s">
        <v>347</v>
      </c>
    </row>
    <row r="33" spans="1:26" x14ac:dyDescent="0.25">
      <c r="A33" s="198" t="s">
        <v>347</v>
      </c>
      <c r="B33" s="198" t="s">
        <v>347</v>
      </c>
      <c r="C33" s="198" t="s">
        <v>347</v>
      </c>
      <c r="D33" s="198" t="s">
        <v>347</v>
      </c>
      <c r="E33" s="198" t="s">
        <v>347</v>
      </c>
      <c r="F33" s="198" t="s">
        <v>347</v>
      </c>
      <c r="G33" s="198" t="s">
        <v>347</v>
      </c>
      <c r="H33" s="198" t="s">
        <v>347</v>
      </c>
      <c r="I33" s="198" t="s">
        <v>347</v>
      </c>
      <c r="J33" s="198" t="s">
        <v>347</v>
      </c>
      <c r="K33" s="198" t="s">
        <v>347</v>
      </c>
      <c r="L33" s="198" t="s">
        <v>347</v>
      </c>
      <c r="M33" s="198" t="s">
        <v>347</v>
      </c>
      <c r="N33" s="198" t="s">
        <v>347</v>
      </c>
      <c r="O33" s="198" t="s">
        <v>347</v>
      </c>
      <c r="P33" s="198" t="s">
        <v>347</v>
      </c>
      <c r="Q33" s="198" t="s">
        <v>347</v>
      </c>
      <c r="R33" s="198" t="s">
        <v>347</v>
      </c>
      <c r="S33" s="198" t="s">
        <v>347</v>
      </c>
      <c r="T33" s="198" t="s">
        <v>347</v>
      </c>
      <c r="U33" s="198" t="s">
        <v>347</v>
      </c>
      <c r="V33" s="198" t="s">
        <v>347</v>
      </c>
      <c r="W33" s="198" t="s">
        <v>347</v>
      </c>
      <c r="X33" s="198" t="s">
        <v>347</v>
      </c>
      <c r="Y33" s="198" t="s">
        <v>347</v>
      </c>
      <c r="Z33" s="198" t="s">
        <v>347</v>
      </c>
    </row>
    <row r="37" spans="1:26" x14ac:dyDescent="0.25">
      <c r="A37" s="1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49" t="s">
        <v>314</v>
      </c>
      <c r="B5" s="249"/>
      <c r="C5" s="249"/>
      <c r="D5" s="249"/>
      <c r="E5" s="249"/>
      <c r="F5" s="249"/>
      <c r="G5" s="249"/>
      <c r="H5" s="249"/>
      <c r="I5" s="249"/>
      <c r="J5" s="249"/>
      <c r="K5" s="249"/>
      <c r="L5" s="249"/>
      <c r="M5" s="249"/>
      <c r="N5" s="249"/>
      <c r="O5" s="249"/>
      <c r="P5" s="120"/>
      <c r="Q5" s="120"/>
      <c r="R5" s="120"/>
      <c r="S5" s="120"/>
      <c r="T5" s="120"/>
      <c r="U5" s="120"/>
      <c r="V5" s="120"/>
      <c r="W5" s="120"/>
      <c r="X5" s="120"/>
      <c r="Y5" s="120"/>
      <c r="Z5" s="120"/>
      <c r="AA5" s="120"/>
      <c r="AB5" s="120"/>
    </row>
    <row r="6" spans="1:28" s="10" customFormat="1" ht="18.75" x14ac:dyDescent="0.3">
      <c r="A6" s="15"/>
      <c r="B6" s="15"/>
      <c r="L6" s="13"/>
    </row>
    <row r="7" spans="1:28" s="10" customFormat="1" ht="18.75" x14ac:dyDescent="0.2">
      <c r="A7" s="253" t="s">
        <v>5</v>
      </c>
      <c r="B7" s="253"/>
      <c r="C7" s="253"/>
      <c r="D7" s="253"/>
      <c r="E7" s="253"/>
      <c r="F7" s="253"/>
      <c r="G7" s="253"/>
      <c r="H7" s="253"/>
      <c r="I7" s="253"/>
      <c r="J7" s="253"/>
      <c r="K7" s="253"/>
      <c r="L7" s="253"/>
      <c r="M7" s="253"/>
      <c r="N7" s="253"/>
      <c r="O7" s="253"/>
      <c r="P7" s="115"/>
      <c r="Q7" s="115"/>
      <c r="R7" s="115"/>
      <c r="S7" s="115"/>
      <c r="T7" s="115"/>
      <c r="U7" s="115"/>
      <c r="V7" s="115"/>
      <c r="W7" s="115"/>
      <c r="X7" s="115"/>
      <c r="Y7" s="115"/>
      <c r="Z7" s="115"/>
    </row>
    <row r="8" spans="1:28" s="10" customFormat="1" ht="18.75" x14ac:dyDescent="0.2">
      <c r="A8" s="253"/>
      <c r="B8" s="253"/>
      <c r="C8" s="253"/>
      <c r="D8" s="253"/>
      <c r="E8" s="253"/>
      <c r="F8" s="253"/>
      <c r="G8" s="253"/>
      <c r="H8" s="253"/>
      <c r="I8" s="253"/>
      <c r="J8" s="253"/>
      <c r="K8" s="253"/>
      <c r="L8" s="253"/>
      <c r="M8" s="253"/>
      <c r="N8" s="253"/>
      <c r="O8" s="253"/>
      <c r="P8" s="115"/>
      <c r="Q8" s="115"/>
      <c r="R8" s="115"/>
      <c r="S8" s="115"/>
      <c r="T8" s="115"/>
      <c r="U8" s="115"/>
      <c r="V8" s="115"/>
      <c r="W8" s="115"/>
      <c r="X8" s="115"/>
      <c r="Y8" s="115"/>
      <c r="Z8" s="115"/>
    </row>
    <row r="9" spans="1:28" s="10" customFormat="1" ht="18.75" x14ac:dyDescent="0.2">
      <c r="A9" s="295" t="str">
        <f>'[3]1. паспорт местоположение'!A9:C9</f>
        <v>ПАО "МРСК Северного Кавказа"</v>
      </c>
      <c r="B9" s="295"/>
      <c r="C9" s="295"/>
      <c r="D9" s="295"/>
      <c r="E9" s="295"/>
      <c r="F9" s="295"/>
      <c r="G9" s="295"/>
      <c r="H9" s="295"/>
      <c r="I9" s="295"/>
      <c r="J9" s="295"/>
      <c r="K9" s="295"/>
      <c r="L9" s="295"/>
      <c r="M9" s="295"/>
      <c r="N9" s="295"/>
      <c r="O9" s="295"/>
      <c r="P9" s="115"/>
      <c r="Q9" s="115"/>
      <c r="R9" s="115"/>
      <c r="S9" s="115"/>
      <c r="T9" s="115"/>
      <c r="U9" s="115"/>
      <c r="V9" s="115"/>
      <c r="W9" s="115"/>
      <c r="X9" s="115"/>
      <c r="Y9" s="115"/>
      <c r="Z9" s="115"/>
    </row>
    <row r="10" spans="1:28" s="10" customFormat="1" ht="18.75" x14ac:dyDescent="0.2">
      <c r="A10" s="250" t="s">
        <v>4</v>
      </c>
      <c r="B10" s="250"/>
      <c r="C10" s="250"/>
      <c r="D10" s="250"/>
      <c r="E10" s="250"/>
      <c r="F10" s="250"/>
      <c r="G10" s="250"/>
      <c r="H10" s="250"/>
      <c r="I10" s="250"/>
      <c r="J10" s="250"/>
      <c r="K10" s="250"/>
      <c r="L10" s="250"/>
      <c r="M10" s="250"/>
      <c r="N10" s="250"/>
      <c r="O10" s="250"/>
      <c r="P10" s="115"/>
      <c r="Q10" s="115"/>
      <c r="R10" s="115"/>
      <c r="S10" s="115"/>
      <c r="T10" s="115"/>
      <c r="U10" s="115"/>
      <c r="V10" s="115"/>
      <c r="W10" s="115"/>
      <c r="X10" s="115"/>
      <c r="Y10" s="115"/>
      <c r="Z10" s="115"/>
    </row>
    <row r="11" spans="1:28" s="10" customFormat="1" ht="18.75" x14ac:dyDescent="0.2">
      <c r="A11" s="253"/>
      <c r="B11" s="253"/>
      <c r="C11" s="253"/>
      <c r="D11" s="253"/>
      <c r="E11" s="253"/>
      <c r="F11" s="253"/>
      <c r="G11" s="253"/>
      <c r="H11" s="253"/>
      <c r="I11" s="253"/>
      <c r="J11" s="253"/>
      <c r="K11" s="253"/>
      <c r="L11" s="253"/>
      <c r="M11" s="253"/>
      <c r="N11" s="253"/>
      <c r="O11" s="253"/>
      <c r="P11" s="115"/>
      <c r="Q11" s="115"/>
      <c r="R11" s="115"/>
      <c r="S11" s="115"/>
      <c r="T11" s="115"/>
      <c r="U11" s="115"/>
      <c r="V11" s="115"/>
      <c r="W11" s="115"/>
      <c r="X11" s="115"/>
      <c r="Y11" s="115"/>
      <c r="Z11" s="115"/>
    </row>
    <row r="12" spans="1:28" s="10" customFormat="1" ht="18.75" x14ac:dyDescent="0.2">
      <c r="A12" s="295" t="str">
        <f>'1. паспорт местоположение'!A12:C12</f>
        <v>F_stfprj_00006</v>
      </c>
      <c r="B12" s="295"/>
      <c r="C12" s="295"/>
      <c r="D12" s="295"/>
      <c r="E12" s="295"/>
      <c r="F12" s="295"/>
      <c r="G12" s="295"/>
      <c r="H12" s="295"/>
      <c r="I12" s="295"/>
      <c r="J12" s="295"/>
      <c r="K12" s="295"/>
      <c r="L12" s="295"/>
      <c r="M12" s="295"/>
      <c r="N12" s="295"/>
      <c r="O12" s="295"/>
      <c r="P12" s="115"/>
      <c r="Q12" s="115"/>
      <c r="R12" s="115"/>
      <c r="S12" s="115"/>
      <c r="T12" s="115"/>
      <c r="U12" s="115"/>
      <c r="V12" s="115"/>
      <c r="W12" s="115"/>
      <c r="X12" s="115"/>
      <c r="Y12" s="115"/>
      <c r="Z12" s="115"/>
    </row>
    <row r="13" spans="1:28" s="10" customFormat="1" ht="18.75" x14ac:dyDescent="0.2">
      <c r="A13" s="250" t="s">
        <v>3</v>
      </c>
      <c r="B13" s="250"/>
      <c r="C13" s="250"/>
      <c r="D13" s="250"/>
      <c r="E13" s="250"/>
      <c r="F13" s="250"/>
      <c r="G13" s="250"/>
      <c r="H13" s="250"/>
      <c r="I13" s="250"/>
      <c r="J13" s="250"/>
      <c r="K13" s="250"/>
      <c r="L13" s="250"/>
      <c r="M13" s="250"/>
      <c r="N13" s="250"/>
      <c r="O13" s="250"/>
      <c r="P13" s="115"/>
      <c r="Q13" s="115"/>
      <c r="R13" s="115"/>
      <c r="S13" s="115"/>
      <c r="T13" s="115"/>
      <c r="U13" s="115"/>
      <c r="V13" s="115"/>
      <c r="W13" s="115"/>
      <c r="X13" s="115"/>
      <c r="Y13" s="115"/>
      <c r="Z13" s="115"/>
    </row>
    <row r="14" spans="1:28" s="7" customFormat="1" ht="15.75" customHeight="1" x14ac:dyDescent="0.2">
      <c r="A14" s="262"/>
      <c r="B14" s="262"/>
      <c r="C14" s="262"/>
      <c r="D14" s="262"/>
      <c r="E14" s="262"/>
      <c r="F14" s="262"/>
      <c r="G14" s="262"/>
      <c r="H14" s="262"/>
      <c r="I14" s="262"/>
      <c r="J14" s="262"/>
      <c r="K14" s="262"/>
      <c r="L14" s="262"/>
      <c r="M14" s="262"/>
      <c r="N14" s="262"/>
      <c r="O14" s="262"/>
      <c r="P14" s="166"/>
      <c r="Q14" s="166"/>
      <c r="R14" s="166"/>
      <c r="S14" s="166"/>
      <c r="T14" s="166"/>
      <c r="U14" s="166"/>
      <c r="V14" s="166"/>
      <c r="W14" s="166"/>
      <c r="X14" s="166"/>
      <c r="Y14" s="166"/>
      <c r="Z14" s="166"/>
    </row>
    <row r="15" spans="1:28" s="2" customFormat="1" ht="12" x14ac:dyDescent="0.2">
      <c r="A15" s="29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5" s="295"/>
      <c r="C15" s="295"/>
      <c r="D15" s="295"/>
      <c r="E15" s="295"/>
      <c r="F15" s="295"/>
      <c r="G15" s="295"/>
      <c r="H15" s="295"/>
      <c r="I15" s="295"/>
      <c r="J15" s="295"/>
      <c r="K15" s="295"/>
      <c r="L15" s="295"/>
      <c r="M15" s="295"/>
      <c r="N15" s="295"/>
      <c r="O15" s="295"/>
      <c r="P15" s="116"/>
      <c r="Q15" s="116"/>
      <c r="R15" s="116"/>
      <c r="S15" s="116"/>
      <c r="T15" s="116"/>
      <c r="U15" s="116"/>
      <c r="V15" s="116"/>
      <c r="W15" s="116"/>
      <c r="X15" s="116"/>
      <c r="Y15" s="116"/>
      <c r="Z15" s="116"/>
    </row>
    <row r="16" spans="1:28" s="2" customFormat="1" ht="15" customHeight="1" x14ac:dyDescent="0.2">
      <c r="A16" s="250" t="s">
        <v>2</v>
      </c>
      <c r="B16" s="250"/>
      <c r="C16" s="250"/>
      <c r="D16" s="250"/>
      <c r="E16" s="250"/>
      <c r="F16" s="250"/>
      <c r="G16" s="250"/>
      <c r="H16" s="250"/>
      <c r="I16" s="250"/>
      <c r="J16" s="250"/>
      <c r="K16" s="250"/>
      <c r="L16" s="250"/>
      <c r="M16" s="250"/>
      <c r="N16" s="250"/>
      <c r="O16" s="250"/>
      <c r="P16" s="117"/>
      <c r="Q16" s="117"/>
      <c r="R16" s="117"/>
      <c r="S16" s="117"/>
      <c r="T16" s="117"/>
      <c r="U16" s="117"/>
      <c r="V16" s="117"/>
      <c r="W16" s="117"/>
      <c r="X16" s="117"/>
      <c r="Y16" s="117"/>
      <c r="Z16" s="117"/>
    </row>
    <row r="17" spans="1:26" s="2" customFormat="1" ht="15" customHeight="1" x14ac:dyDescent="0.2">
      <c r="A17" s="258"/>
      <c r="B17" s="258"/>
      <c r="C17" s="258"/>
      <c r="D17" s="258"/>
      <c r="E17" s="258"/>
      <c r="F17" s="258"/>
      <c r="G17" s="258"/>
      <c r="H17" s="258"/>
      <c r="I17" s="258"/>
      <c r="J17" s="258"/>
      <c r="K17" s="258"/>
      <c r="L17" s="258"/>
      <c r="M17" s="258"/>
      <c r="N17" s="258"/>
      <c r="O17" s="258"/>
      <c r="P17" s="167"/>
      <c r="Q17" s="167"/>
      <c r="R17" s="167"/>
      <c r="S17" s="167"/>
      <c r="T17" s="167"/>
      <c r="U17" s="167"/>
      <c r="V17" s="167"/>
      <c r="W17" s="167"/>
    </row>
    <row r="18" spans="1:26" s="2" customFormat="1" ht="91.5" customHeight="1" x14ac:dyDescent="0.2">
      <c r="A18" s="296" t="s">
        <v>556</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x14ac:dyDescent="0.2">
      <c r="A19" s="256" t="s">
        <v>1</v>
      </c>
      <c r="B19" s="256" t="s">
        <v>557</v>
      </c>
      <c r="C19" s="256" t="s">
        <v>558</v>
      </c>
      <c r="D19" s="256" t="s">
        <v>559</v>
      </c>
      <c r="E19" s="297" t="s">
        <v>560</v>
      </c>
      <c r="F19" s="298"/>
      <c r="G19" s="298"/>
      <c r="H19" s="298"/>
      <c r="I19" s="299"/>
      <c r="J19" s="256" t="s">
        <v>561</v>
      </c>
      <c r="K19" s="256"/>
      <c r="L19" s="256"/>
      <c r="M19" s="256"/>
      <c r="N19" s="256"/>
      <c r="O19" s="256"/>
      <c r="P19" s="167"/>
      <c r="Q19" s="167"/>
      <c r="R19" s="167"/>
      <c r="S19" s="167"/>
      <c r="T19" s="167"/>
      <c r="U19" s="167"/>
      <c r="V19" s="167"/>
      <c r="W19" s="167"/>
    </row>
    <row r="20" spans="1:26" s="2" customFormat="1" ht="51" customHeight="1" x14ac:dyDescent="0.2">
      <c r="A20" s="256"/>
      <c r="B20" s="256"/>
      <c r="C20" s="256"/>
      <c r="D20" s="256"/>
      <c r="E20" s="165" t="s">
        <v>562</v>
      </c>
      <c r="F20" s="165" t="s">
        <v>563</v>
      </c>
      <c r="G20" s="165" t="s">
        <v>564</v>
      </c>
      <c r="H20" s="165" t="s">
        <v>565</v>
      </c>
      <c r="I20" s="165" t="s">
        <v>566</v>
      </c>
      <c r="J20" s="200">
        <v>2015</v>
      </c>
      <c r="K20" s="200">
        <v>2016</v>
      </c>
      <c r="L20" s="201">
        <v>2017</v>
      </c>
      <c r="M20" s="202">
        <v>2018</v>
      </c>
      <c r="N20" s="202">
        <v>2019</v>
      </c>
      <c r="O20" s="202">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9" t="s">
        <v>347</v>
      </c>
      <c r="B22" s="189" t="s">
        <v>347</v>
      </c>
      <c r="C22" s="189" t="s">
        <v>347</v>
      </c>
      <c r="D22" s="189" t="s">
        <v>347</v>
      </c>
      <c r="E22" s="189" t="s">
        <v>347</v>
      </c>
      <c r="F22" s="189" t="s">
        <v>347</v>
      </c>
      <c r="G22" s="189" t="s">
        <v>347</v>
      </c>
      <c r="H22" s="189" t="s">
        <v>347</v>
      </c>
      <c r="I22" s="189" t="s">
        <v>347</v>
      </c>
      <c r="J22" s="189" t="s">
        <v>347</v>
      </c>
      <c r="K22" s="189" t="s">
        <v>347</v>
      </c>
      <c r="L22" s="189" t="s">
        <v>347</v>
      </c>
      <c r="M22" s="189" t="s">
        <v>347</v>
      </c>
      <c r="N22" s="189" t="s">
        <v>347</v>
      </c>
      <c r="O22" s="189" t="s">
        <v>347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view="pageBreakPreview" topLeftCell="A4" zoomScale="60" zoomScaleNormal="100" workbookViewId="0">
      <selection activeCell="A16" sqref="A16:F16"/>
    </sheetView>
  </sheetViews>
  <sheetFormatPr defaultRowHeight="15" x14ac:dyDescent="0.25"/>
  <cols>
    <col min="1" max="1" width="9.140625" style="152"/>
    <col min="2" max="2" width="28" style="152" customWidth="1"/>
    <col min="3" max="3" width="24.140625" style="152" customWidth="1"/>
    <col min="4" max="4" width="20" style="152" customWidth="1"/>
    <col min="5" max="5" width="15.85546875" style="152" customWidth="1"/>
    <col min="6" max="6" width="9.140625" style="152" customWidth="1"/>
    <col min="7" max="16384" width="9.140625" style="152"/>
  </cols>
  <sheetData>
    <row r="1" spans="1:17" s="14" customFormat="1" ht="18.75" customHeight="1" x14ac:dyDescent="0.2">
      <c r="A1" s="139"/>
      <c r="F1" s="140" t="s">
        <v>23</v>
      </c>
    </row>
    <row r="2" spans="1:17" s="14" customFormat="1" ht="18.75" customHeight="1" x14ac:dyDescent="0.3">
      <c r="A2" s="139"/>
      <c r="F2" s="141" t="s">
        <v>6</v>
      </c>
    </row>
    <row r="3" spans="1:17" s="14" customFormat="1" ht="18.75" x14ac:dyDescent="0.3">
      <c r="A3" s="142"/>
      <c r="F3" s="141" t="s">
        <v>22</v>
      </c>
    </row>
    <row r="4" spans="1:17" s="14" customFormat="1" ht="15.75" x14ac:dyDescent="0.2">
      <c r="A4" s="142"/>
    </row>
    <row r="5" spans="1:17" s="14" customFormat="1" ht="18.75" customHeight="1" x14ac:dyDescent="0.2">
      <c r="A5" s="249" t="s">
        <v>324</v>
      </c>
      <c r="B5" s="249"/>
      <c r="C5" s="249"/>
      <c r="D5" s="249"/>
      <c r="E5" s="249"/>
      <c r="F5" s="249"/>
    </row>
    <row r="6" spans="1:17" s="14" customFormat="1" ht="15.75" x14ac:dyDescent="0.2">
      <c r="A6" s="143"/>
      <c r="B6" s="144"/>
      <c r="C6" s="144"/>
      <c r="D6" s="144"/>
      <c r="E6" s="144"/>
      <c r="F6" s="144"/>
    </row>
    <row r="7" spans="1:17" s="14" customFormat="1" ht="18.75" x14ac:dyDescent="0.2">
      <c r="A7" s="301" t="s">
        <v>5</v>
      </c>
      <c r="B7" s="301"/>
      <c r="C7" s="301"/>
      <c r="D7" s="301"/>
      <c r="E7" s="301"/>
      <c r="F7" s="301"/>
    </row>
    <row r="8" spans="1:17" s="14" customFormat="1" ht="18.75" x14ac:dyDescent="0.2">
      <c r="A8" s="145"/>
      <c r="B8" s="145"/>
      <c r="C8" s="145"/>
      <c r="D8" s="145"/>
      <c r="E8" s="145"/>
      <c r="F8" s="145"/>
    </row>
    <row r="9" spans="1:17" s="14" customFormat="1" ht="18.75" customHeight="1" x14ac:dyDescent="0.2">
      <c r="A9" s="302" t="str">
        <f>'[4]1. паспорт местоположение'!A9:C9</f>
        <v>ПАО "МРСК Северного Кавказа"</v>
      </c>
      <c r="B9" s="302"/>
      <c r="C9" s="302"/>
      <c r="D9" s="302"/>
      <c r="E9" s="302"/>
      <c r="F9" s="302"/>
    </row>
    <row r="10" spans="1:17" s="14" customFormat="1" ht="18.75" customHeight="1" x14ac:dyDescent="0.2">
      <c r="A10" s="303" t="s">
        <v>4</v>
      </c>
      <c r="B10" s="303"/>
      <c r="C10" s="303"/>
      <c r="D10" s="303"/>
      <c r="E10" s="303"/>
      <c r="F10" s="303"/>
    </row>
    <row r="11" spans="1:17" s="14" customFormat="1" ht="18.75" x14ac:dyDescent="0.2">
      <c r="A11" s="145"/>
      <c r="B11" s="145"/>
      <c r="C11" s="145"/>
      <c r="D11" s="145"/>
      <c r="E11" s="145"/>
      <c r="F11" s="145"/>
    </row>
    <row r="12" spans="1:17" s="146" customFormat="1" ht="18.75" customHeight="1" x14ac:dyDescent="0.2">
      <c r="A12" s="304" t="str">
        <f>'1. паспорт местоположение'!A12:C12</f>
        <v>F_stfprj_00006</v>
      </c>
      <c r="B12" s="304"/>
      <c r="C12" s="304"/>
      <c r="D12" s="304"/>
      <c r="E12" s="304"/>
      <c r="F12" s="304"/>
      <c r="J12" s="146" t="s">
        <v>333</v>
      </c>
    </row>
    <row r="13" spans="1:17" s="14" customFormat="1" ht="18.75" customHeight="1" x14ac:dyDescent="0.2">
      <c r="A13" s="303" t="s">
        <v>3</v>
      </c>
      <c r="B13" s="303"/>
      <c r="C13" s="303"/>
      <c r="D13" s="303"/>
      <c r="E13" s="303"/>
      <c r="F13" s="303"/>
    </row>
    <row r="14" spans="1:17" s="146" customFormat="1" ht="15.75" customHeight="1" x14ac:dyDescent="0.2">
      <c r="A14" s="138"/>
      <c r="B14" s="138"/>
      <c r="C14" s="138"/>
      <c r="D14" s="138"/>
      <c r="E14" s="138"/>
      <c r="F14" s="138"/>
    </row>
    <row r="15" spans="1:17" s="149" customFormat="1" ht="35.25" customHeight="1" x14ac:dyDescent="0.25">
      <c r="A15" s="300"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5" s="300"/>
      <c r="C15" s="300"/>
      <c r="D15" s="300"/>
      <c r="E15" s="300"/>
      <c r="F15" s="300"/>
      <c r="G15" s="147"/>
      <c r="H15" s="147"/>
      <c r="I15" s="147"/>
      <c r="J15" s="147"/>
      <c r="K15" s="148"/>
      <c r="L15" s="148"/>
      <c r="M15" s="148"/>
      <c r="N15" s="148"/>
      <c r="O15" s="148"/>
      <c r="P15" s="148"/>
      <c r="Q15" s="148"/>
    </row>
    <row r="16" spans="1:17" s="150" customFormat="1" ht="15" customHeight="1" x14ac:dyDescent="0.2">
      <c r="A16" s="303" t="s">
        <v>2</v>
      </c>
      <c r="B16" s="303"/>
      <c r="C16" s="303"/>
      <c r="D16" s="303"/>
      <c r="E16" s="303"/>
      <c r="F16" s="303"/>
    </row>
    <row r="17" spans="1:6" s="150" customFormat="1" ht="15" customHeight="1" x14ac:dyDescent="0.2">
      <c r="A17" s="151"/>
      <c r="B17" s="151"/>
      <c r="C17" s="151"/>
      <c r="D17" s="151"/>
      <c r="E17" s="151"/>
      <c r="F17" s="151"/>
    </row>
    <row r="18" spans="1:6" s="150" customFormat="1" ht="15" customHeight="1" x14ac:dyDescent="0.2">
      <c r="A18" s="305" t="s">
        <v>285</v>
      </c>
      <c r="B18" s="305"/>
      <c r="C18" s="305"/>
      <c r="D18" s="305"/>
      <c r="E18" s="305"/>
      <c r="F18" s="305"/>
    </row>
    <row r="20" spans="1:6" ht="15.75" thickBot="1" x14ac:dyDescent="0.3"/>
    <row r="21" spans="1:6" ht="51.75" customHeight="1" x14ac:dyDescent="0.25">
      <c r="B21" s="306" t="s">
        <v>334</v>
      </c>
      <c r="C21" s="307"/>
      <c r="D21" s="307"/>
      <c r="E21" s="308"/>
    </row>
    <row r="22" spans="1:6" ht="15.75" x14ac:dyDescent="0.25">
      <c r="B22" s="309" t="s">
        <v>335</v>
      </c>
      <c r="C22" s="310"/>
      <c r="D22" s="310" t="s">
        <v>336</v>
      </c>
      <c r="E22" s="311"/>
    </row>
    <row r="23" spans="1:6" ht="92.25" customHeight="1" x14ac:dyDescent="0.25">
      <c r="B23" s="153" t="s">
        <v>337</v>
      </c>
      <c r="C23" s="154" t="s">
        <v>338</v>
      </c>
      <c r="D23" s="154" t="s">
        <v>339</v>
      </c>
      <c r="E23" s="155" t="s">
        <v>340</v>
      </c>
    </row>
    <row r="24" spans="1:6" ht="16.5" thickBot="1" x14ac:dyDescent="0.3">
      <c r="B24" s="203">
        <v>-7.6770174734614622</v>
      </c>
      <c r="C24" s="204">
        <v>0.13738933310835888</v>
      </c>
      <c r="D24" s="205">
        <v>13</v>
      </c>
      <c r="E24" s="206" t="s">
        <v>341</v>
      </c>
    </row>
  </sheetData>
  <mergeCells count="12">
    <mergeCell ref="A16:F16"/>
    <mergeCell ref="A18:F18"/>
    <mergeCell ref="B21:E21"/>
    <mergeCell ref="B22:C22"/>
    <mergeCell ref="D22:E22"/>
    <mergeCell ref="A15:F15"/>
    <mergeCell ref="A5:F5"/>
    <mergeCell ref="A7:F7"/>
    <mergeCell ref="A9:F9"/>
    <mergeCell ref="A10:F10"/>
    <mergeCell ref="A13:F13"/>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Normal="100" zoomScaleSheetLayoutView="55" workbookViewId="0">
      <selection activeCell="K51" sqref="K51"/>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49" t="s">
        <v>346</v>
      </c>
      <c r="B5" s="249"/>
      <c r="C5" s="249"/>
      <c r="D5" s="249"/>
      <c r="E5" s="249"/>
      <c r="F5" s="249"/>
      <c r="G5" s="249"/>
      <c r="H5" s="249"/>
      <c r="I5" s="249"/>
      <c r="J5" s="249"/>
      <c r="K5" s="249"/>
      <c r="L5" s="24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3"/>
    </row>
    <row r="7" spans="1:44" ht="18.75" x14ac:dyDescent="0.25">
      <c r="A7" s="253" t="s">
        <v>5</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'[2]1. паспорт местоположение'!A9:C9</f>
        <v>ПАО "МРСК Северного Кавказа"</v>
      </c>
      <c r="B9" s="252"/>
      <c r="C9" s="252"/>
      <c r="D9" s="252"/>
      <c r="E9" s="252"/>
      <c r="F9" s="252"/>
      <c r="G9" s="252"/>
      <c r="H9" s="252"/>
      <c r="I9" s="252"/>
      <c r="J9" s="252"/>
      <c r="K9" s="252"/>
      <c r="L9" s="252"/>
    </row>
    <row r="10" spans="1:44" x14ac:dyDescent="0.25">
      <c r="A10" s="250" t="s">
        <v>4</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F_stfprj_00006</v>
      </c>
      <c r="B12" s="252"/>
      <c r="C12" s="252"/>
      <c r="D12" s="252"/>
      <c r="E12" s="252"/>
      <c r="F12" s="252"/>
      <c r="G12" s="252"/>
      <c r="H12" s="252"/>
      <c r="I12" s="252"/>
      <c r="J12" s="252"/>
      <c r="K12" s="252"/>
      <c r="L12" s="252"/>
    </row>
    <row r="13" spans="1:44" x14ac:dyDescent="0.25">
      <c r="A13" s="250" t="s">
        <v>3</v>
      </c>
      <c r="B13" s="250"/>
      <c r="C13" s="250"/>
      <c r="D13" s="250"/>
      <c r="E13" s="250"/>
      <c r="F13" s="250"/>
      <c r="G13" s="250"/>
      <c r="H13" s="250"/>
      <c r="I13" s="250"/>
      <c r="J13" s="250"/>
      <c r="K13" s="250"/>
      <c r="L13" s="250"/>
    </row>
    <row r="14" spans="1:44" ht="18.75" x14ac:dyDescent="0.25">
      <c r="A14" s="262"/>
      <c r="B14" s="262"/>
      <c r="C14" s="262"/>
      <c r="D14" s="262"/>
      <c r="E14" s="262"/>
      <c r="F14" s="262"/>
      <c r="G14" s="262"/>
      <c r="H14" s="262"/>
      <c r="I14" s="262"/>
      <c r="J14" s="262"/>
      <c r="K14" s="262"/>
      <c r="L14" s="262"/>
    </row>
    <row r="15" spans="1:44" ht="18.75" x14ac:dyDescent="0.25">
      <c r="A15" s="252"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5" s="252"/>
      <c r="C15" s="252"/>
      <c r="D15" s="252"/>
      <c r="E15" s="252"/>
      <c r="F15" s="252"/>
      <c r="G15" s="252"/>
      <c r="H15" s="252"/>
      <c r="I15" s="252"/>
      <c r="J15" s="252"/>
      <c r="K15" s="252"/>
      <c r="L15" s="252"/>
    </row>
    <row r="16" spans="1:44" x14ac:dyDescent="0.25">
      <c r="A16" s="250" t="s">
        <v>2</v>
      </c>
      <c r="B16" s="250"/>
      <c r="C16" s="250"/>
      <c r="D16" s="250"/>
      <c r="E16" s="250"/>
      <c r="F16" s="250"/>
      <c r="G16" s="250"/>
      <c r="H16" s="250"/>
      <c r="I16" s="250"/>
      <c r="J16" s="250"/>
      <c r="K16" s="250"/>
      <c r="L16" s="250"/>
    </row>
    <row r="17" spans="1:12" ht="15.75" customHeight="1" x14ac:dyDescent="0.25">
      <c r="L17" s="160"/>
    </row>
    <row r="18" spans="1:12" x14ac:dyDescent="0.25">
      <c r="K18" s="81"/>
    </row>
    <row r="19" spans="1:12" ht="15.75" customHeight="1" x14ac:dyDescent="0.25">
      <c r="A19" s="322" t="s">
        <v>286</v>
      </c>
      <c r="B19" s="322"/>
      <c r="C19" s="322"/>
      <c r="D19" s="322"/>
      <c r="E19" s="322"/>
      <c r="F19" s="322"/>
      <c r="G19" s="322"/>
      <c r="H19" s="322"/>
      <c r="I19" s="322"/>
      <c r="J19" s="322"/>
      <c r="K19" s="322"/>
      <c r="L19" s="322"/>
    </row>
    <row r="20" spans="1:12" x14ac:dyDescent="0.25">
      <c r="A20" s="161"/>
      <c r="B20" s="161"/>
      <c r="C20" s="80"/>
      <c r="D20" s="80"/>
      <c r="E20" s="80"/>
      <c r="F20" s="80"/>
      <c r="G20" s="80"/>
      <c r="H20" s="80"/>
      <c r="I20" s="80"/>
      <c r="J20" s="80"/>
      <c r="K20" s="80"/>
      <c r="L20" s="80"/>
    </row>
    <row r="21" spans="1:12" ht="28.5" customHeight="1" x14ac:dyDescent="0.25">
      <c r="A21" s="316" t="s">
        <v>155</v>
      </c>
      <c r="B21" s="316" t="s">
        <v>154</v>
      </c>
      <c r="C21" s="317" t="s">
        <v>223</v>
      </c>
      <c r="D21" s="317"/>
      <c r="E21" s="317"/>
      <c r="F21" s="317"/>
      <c r="G21" s="317"/>
      <c r="H21" s="317"/>
      <c r="I21" s="318" t="s">
        <v>153</v>
      </c>
      <c r="J21" s="319" t="s">
        <v>225</v>
      </c>
      <c r="K21" s="316" t="s">
        <v>152</v>
      </c>
      <c r="L21" s="312" t="s">
        <v>224</v>
      </c>
    </row>
    <row r="22" spans="1:12" ht="58.5" customHeight="1" x14ac:dyDescent="0.25">
      <c r="A22" s="316"/>
      <c r="B22" s="316"/>
      <c r="C22" s="313" t="s">
        <v>0</v>
      </c>
      <c r="D22" s="313"/>
      <c r="E22" s="109"/>
      <c r="F22" s="110"/>
      <c r="G22" s="314" t="s">
        <v>630</v>
      </c>
      <c r="H22" s="315"/>
      <c r="I22" s="318"/>
      <c r="J22" s="320"/>
      <c r="K22" s="316"/>
      <c r="L22" s="312"/>
    </row>
    <row r="23" spans="1:12" ht="47.25" x14ac:dyDescent="0.25">
      <c r="A23" s="316"/>
      <c r="B23" s="316"/>
      <c r="C23" s="79" t="s">
        <v>151</v>
      </c>
      <c r="D23" s="79" t="s">
        <v>150</v>
      </c>
      <c r="E23" s="79" t="s">
        <v>151</v>
      </c>
      <c r="F23" s="79" t="s">
        <v>150</v>
      </c>
      <c r="G23" s="79" t="s">
        <v>151</v>
      </c>
      <c r="H23" s="79" t="s">
        <v>150</v>
      </c>
      <c r="I23" s="318"/>
      <c r="J23" s="321"/>
      <c r="K23" s="316"/>
      <c r="L23" s="312"/>
    </row>
    <row r="24" spans="1:12" x14ac:dyDescent="0.25">
      <c r="A24" s="159">
        <v>1</v>
      </c>
      <c r="B24" s="159">
        <v>2</v>
      </c>
      <c r="C24" s="79">
        <v>3</v>
      </c>
      <c r="D24" s="79">
        <v>4</v>
      </c>
      <c r="E24" s="79">
        <v>5</v>
      </c>
      <c r="F24" s="79">
        <v>6</v>
      </c>
      <c r="G24" s="79">
        <v>7</v>
      </c>
      <c r="H24" s="79">
        <v>8</v>
      </c>
      <c r="I24" s="79">
        <v>9</v>
      </c>
      <c r="J24" s="79">
        <v>10</v>
      </c>
      <c r="K24" s="79">
        <v>11</v>
      </c>
      <c r="L24" s="79">
        <v>12</v>
      </c>
    </row>
    <row r="25" spans="1:12" ht="21.75" customHeight="1" x14ac:dyDescent="0.25">
      <c r="A25" s="72">
        <v>1</v>
      </c>
      <c r="B25" s="73" t="s">
        <v>149</v>
      </c>
      <c r="C25" s="70" t="s">
        <v>347</v>
      </c>
      <c r="D25" s="70" t="s">
        <v>347</v>
      </c>
      <c r="E25" s="70" t="s">
        <v>347</v>
      </c>
      <c r="F25" s="70" t="s">
        <v>347</v>
      </c>
      <c r="G25" s="70" t="s">
        <v>347</v>
      </c>
      <c r="H25" s="70" t="s">
        <v>347</v>
      </c>
      <c r="I25" s="70" t="s">
        <v>347</v>
      </c>
      <c r="J25" s="70" t="s">
        <v>347</v>
      </c>
      <c r="K25" s="70" t="s">
        <v>347</v>
      </c>
      <c r="L25" s="70" t="s">
        <v>347</v>
      </c>
    </row>
    <row r="26" spans="1:12" ht="21.75" customHeight="1" x14ac:dyDescent="0.25">
      <c r="A26" s="72" t="s">
        <v>148</v>
      </c>
      <c r="B26" s="78" t="s">
        <v>227</v>
      </c>
      <c r="C26" s="70" t="s">
        <v>347</v>
      </c>
      <c r="D26" s="70" t="s">
        <v>347</v>
      </c>
      <c r="E26" s="176" t="s">
        <v>553</v>
      </c>
      <c r="F26" s="176" t="s">
        <v>554</v>
      </c>
      <c r="G26" s="176" t="s">
        <v>829</v>
      </c>
      <c r="H26" s="176" t="s">
        <v>828</v>
      </c>
      <c r="I26" s="217">
        <v>100</v>
      </c>
      <c r="J26" s="217">
        <v>100</v>
      </c>
      <c r="K26" s="70" t="s">
        <v>347</v>
      </c>
      <c r="L26" s="70" t="s">
        <v>347</v>
      </c>
    </row>
    <row r="27" spans="1:12" s="51" customFormat="1" ht="39" customHeight="1" x14ac:dyDescent="0.25">
      <c r="A27" s="72" t="s">
        <v>147</v>
      </c>
      <c r="B27" s="78" t="s">
        <v>229</v>
      </c>
      <c r="C27" s="70" t="s">
        <v>347</v>
      </c>
      <c r="D27" s="70" t="s">
        <v>347</v>
      </c>
      <c r="E27" s="70" t="s">
        <v>347</v>
      </c>
      <c r="F27" s="70" t="s">
        <v>347</v>
      </c>
      <c r="G27" s="70" t="s">
        <v>347</v>
      </c>
      <c r="H27" s="70" t="s">
        <v>347</v>
      </c>
      <c r="I27" s="70" t="s">
        <v>347</v>
      </c>
      <c r="J27" s="70" t="s">
        <v>347</v>
      </c>
      <c r="K27" s="70" t="s">
        <v>347</v>
      </c>
      <c r="L27" s="70" t="s">
        <v>347</v>
      </c>
    </row>
    <row r="28" spans="1:12" s="51" customFormat="1" ht="70.5" customHeight="1" x14ac:dyDescent="0.25">
      <c r="A28" s="72" t="s">
        <v>228</v>
      </c>
      <c r="B28" s="78" t="s">
        <v>233</v>
      </c>
      <c r="C28" s="70" t="s">
        <v>347</v>
      </c>
      <c r="D28" s="70" t="s">
        <v>347</v>
      </c>
      <c r="E28" s="70"/>
      <c r="F28" s="70"/>
      <c r="G28" s="70" t="s">
        <v>347</v>
      </c>
      <c r="H28" s="70" t="s">
        <v>347</v>
      </c>
      <c r="I28" s="70" t="s">
        <v>347</v>
      </c>
      <c r="J28" s="70" t="s">
        <v>347</v>
      </c>
      <c r="K28" s="70" t="s">
        <v>347</v>
      </c>
      <c r="L28" s="70" t="s">
        <v>347</v>
      </c>
    </row>
    <row r="29" spans="1:12" s="51" customFormat="1" ht="54" customHeight="1" x14ac:dyDescent="0.25">
      <c r="A29" s="72" t="s">
        <v>146</v>
      </c>
      <c r="B29" s="78" t="s">
        <v>232</v>
      </c>
      <c r="C29" s="70" t="s">
        <v>347</v>
      </c>
      <c r="D29" s="70" t="s">
        <v>347</v>
      </c>
      <c r="E29" s="70"/>
      <c r="F29" s="70"/>
      <c r="G29" s="70" t="s">
        <v>347</v>
      </c>
      <c r="H29" s="70" t="s">
        <v>347</v>
      </c>
      <c r="I29" s="70" t="s">
        <v>347</v>
      </c>
      <c r="J29" s="70" t="s">
        <v>347</v>
      </c>
      <c r="K29" s="70" t="s">
        <v>347</v>
      </c>
      <c r="L29" s="70" t="s">
        <v>347</v>
      </c>
    </row>
    <row r="30" spans="1:12" s="51" customFormat="1" ht="58.5" customHeight="1" x14ac:dyDescent="0.25">
      <c r="A30" s="72" t="s">
        <v>145</v>
      </c>
      <c r="B30" s="78" t="s">
        <v>234</v>
      </c>
      <c r="C30" s="70" t="s">
        <v>347</v>
      </c>
      <c r="D30" s="70" t="s">
        <v>347</v>
      </c>
      <c r="E30" s="70"/>
      <c r="F30" s="70"/>
      <c r="G30" s="70" t="s">
        <v>347</v>
      </c>
      <c r="H30" s="70" t="s">
        <v>347</v>
      </c>
      <c r="I30" s="70" t="s">
        <v>347</v>
      </c>
      <c r="J30" s="70" t="s">
        <v>347</v>
      </c>
      <c r="K30" s="70" t="s">
        <v>347</v>
      </c>
      <c r="L30" s="70" t="s">
        <v>347</v>
      </c>
    </row>
    <row r="31" spans="1:12" s="51" customFormat="1" ht="37.5" customHeight="1" x14ac:dyDescent="0.25">
      <c r="A31" s="72" t="s">
        <v>144</v>
      </c>
      <c r="B31" s="71" t="s">
        <v>230</v>
      </c>
      <c r="C31" s="70" t="s">
        <v>347</v>
      </c>
      <c r="D31" s="70" t="s">
        <v>347</v>
      </c>
      <c r="E31" s="77"/>
      <c r="F31" s="77"/>
      <c r="G31" s="176" t="s">
        <v>829</v>
      </c>
      <c r="H31" s="176" t="s">
        <v>828</v>
      </c>
      <c r="I31" s="217">
        <v>100</v>
      </c>
      <c r="J31" s="217">
        <v>100</v>
      </c>
      <c r="K31" s="70" t="s">
        <v>347</v>
      </c>
      <c r="L31" s="70" t="s">
        <v>347</v>
      </c>
    </row>
    <row r="32" spans="1:12" s="51" customFormat="1" ht="31.5" x14ac:dyDescent="0.25">
      <c r="A32" s="72" t="s">
        <v>142</v>
      </c>
      <c r="B32" s="71" t="s">
        <v>235</v>
      </c>
      <c r="C32" s="70" t="s">
        <v>347</v>
      </c>
      <c r="D32" s="70" t="s">
        <v>347</v>
      </c>
      <c r="E32" s="77"/>
      <c r="F32" s="77"/>
      <c r="G32" s="176" t="s">
        <v>829</v>
      </c>
      <c r="H32" s="176" t="s">
        <v>828</v>
      </c>
      <c r="I32" s="217">
        <v>100</v>
      </c>
      <c r="J32" s="217">
        <v>100</v>
      </c>
      <c r="K32" s="70" t="s">
        <v>347</v>
      </c>
      <c r="L32" s="70" t="s">
        <v>347</v>
      </c>
    </row>
    <row r="33" spans="1:12" s="51" customFormat="1" ht="37.5" customHeight="1" x14ac:dyDescent="0.25">
      <c r="A33" s="72" t="s">
        <v>246</v>
      </c>
      <c r="B33" s="71" t="s">
        <v>170</v>
      </c>
      <c r="C33" s="70" t="s">
        <v>347</v>
      </c>
      <c r="D33" s="70" t="s">
        <v>347</v>
      </c>
      <c r="E33" s="77"/>
      <c r="F33" s="77"/>
      <c r="G33" s="176" t="s">
        <v>829</v>
      </c>
      <c r="H33" s="176" t="s">
        <v>828</v>
      </c>
      <c r="I33" s="217">
        <v>100</v>
      </c>
      <c r="J33" s="217">
        <v>100</v>
      </c>
      <c r="K33" s="70" t="s">
        <v>347</v>
      </c>
      <c r="L33" s="70" t="s">
        <v>347</v>
      </c>
    </row>
    <row r="34" spans="1:12" s="51" customFormat="1" ht="47.25" customHeight="1" x14ac:dyDescent="0.25">
      <c r="A34" s="72" t="s">
        <v>247</v>
      </c>
      <c r="B34" s="71" t="s">
        <v>239</v>
      </c>
      <c r="C34" s="70" t="s">
        <v>347</v>
      </c>
      <c r="D34" s="70" t="s">
        <v>347</v>
      </c>
      <c r="E34" s="76"/>
      <c r="F34" s="76"/>
      <c r="G34" s="70" t="s">
        <v>347</v>
      </c>
      <c r="H34" s="70" t="s">
        <v>347</v>
      </c>
      <c r="I34" s="70" t="s">
        <v>347</v>
      </c>
      <c r="J34" s="70" t="s">
        <v>347</v>
      </c>
      <c r="K34" s="70" t="s">
        <v>347</v>
      </c>
      <c r="L34" s="70" t="s">
        <v>347</v>
      </c>
    </row>
    <row r="35" spans="1:12" s="51" customFormat="1" ht="49.5" customHeight="1" x14ac:dyDescent="0.25">
      <c r="A35" s="72" t="s">
        <v>248</v>
      </c>
      <c r="B35" s="71" t="s">
        <v>143</v>
      </c>
      <c r="C35" s="70" t="s">
        <v>347</v>
      </c>
      <c r="D35" s="70" t="s">
        <v>347</v>
      </c>
      <c r="E35" s="77"/>
      <c r="F35" s="77"/>
      <c r="G35" s="176" t="s">
        <v>829</v>
      </c>
      <c r="H35" s="176" t="s">
        <v>828</v>
      </c>
      <c r="I35" s="217">
        <v>100</v>
      </c>
      <c r="J35" s="217">
        <v>100</v>
      </c>
      <c r="K35" s="70" t="s">
        <v>347</v>
      </c>
      <c r="L35" s="70" t="s">
        <v>347</v>
      </c>
    </row>
    <row r="36" spans="1:12" ht="37.5" customHeight="1" x14ac:dyDescent="0.25">
      <c r="A36" s="72" t="s">
        <v>249</v>
      </c>
      <c r="B36" s="71" t="s">
        <v>231</v>
      </c>
      <c r="C36" s="70" t="s">
        <v>347</v>
      </c>
      <c r="D36" s="70" t="s">
        <v>347</v>
      </c>
      <c r="E36" s="70"/>
      <c r="F36" s="70"/>
      <c r="G36" s="70" t="s">
        <v>347</v>
      </c>
      <c r="H36" s="70" t="s">
        <v>347</v>
      </c>
      <c r="I36" s="70" t="s">
        <v>347</v>
      </c>
      <c r="J36" s="70" t="s">
        <v>347</v>
      </c>
      <c r="K36" s="70" t="s">
        <v>347</v>
      </c>
      <c r="L36" s="70" t="s">
        <v>347</v>
      </c>
    </row>
    <row r="37" spans="1:12" x14ac:dyDescent="0.25">
      <c r="A37" s="72" t="s">
        <v>250</v>
      </c>
      <c r="B37" s="71" t="s">
        <v>141</v>
      </c>
      <c r="C37" s="70" t="s">
        <v>347</v>
      </c>
      <c r="D37" s="70" t="s">
        <v>347</v>
      </c>
      <c r="E37" s="75"/>
      <c r="F37" s="74"/>
      <c r="G37" s="70" t="s">
        <v>347</v>
      </c>
      <c r="H37" s="70" t="s">
        <v>347</v>
      </c>
      <c r="I37" s="70" t="s">
        <v>347</v>
      </c>
      <c r="J37" s="70" t="s">
        <v>347</v>
      </c>
      <c r="K37" s="70" t="s">
        <v>347</v>
      </c>
      <c r="L37" s="70" t="s">
        <v>347</v>
      </c>
    </row>
    <row r="38" spans="1:12" x14ac:dyDescent="0.25">
      <c r="A38" s="72" t="s">
        <v>251</v>
      </c>
      <c r="B38" s="73" t="s">
        <v>140</v>
      </c>
      <c r="C38" s="70" t="s">
        <v>347</v>
      </c>
      <c r="D38" s="70" t="s">
        <v>347</v>
      </c>
      <c r="E38" s="69"/>
      <c r="F38" s="69"/>
      <c r="G38" s="69"/>
      <c r="H38" s="69"/>
      <c r="I38" s="69"/>
      <c r="J38" s="69"/>
      <c r="K38" s="70" t="s">
        <v>347</v>
      </c>
      <c r="L38" s="70" t="s">
        <v>347</v>
      </c>
    </row>
    <row r="39" spans="1:12" ht="63" x14ac:dyDescent="0.25">
      <c r="A39" s="72">
        <v>2</v>
      </c>
      <c r="B39" s="71" t="s">
        <v>236</v>
      </c>
      <c r="C39" s="70" t="s">
        <v>347</v>
      </c>
      <c r="D39" s="70" t="s">
        <v>347</v>
      </c>
      <c r="E39" s="77"/>
      <c r="F39" s="77"/>
      <c r="G39" s="176" t="s">
        <v>829</v>
      </c>
      <c r="H39" s="176" t="s">
        <v>828</v>
      </c>
      <c r="I39" s="217">
        <v>100</v>
      </c>
      <c r="J39" s="217">
        <v>100</v>
      </c>
      <c r="K39" s="70" t="s">
        <v>347</v>
      </c>
      <c r="L39" s="70" t="s">
        <v>347</v>
      </c>
    </row>
    <row r="40" spans="1:12" ht="33.75" customHeight="1" x14ac:dyDescent="0.25">
      <c r="A40" s="72" t="s">
        <v>139</v>
      </c>
      <c r="B40" s="71" t="s">
        <v>238</v>
      </c>
      <c r="C40" s="70" t="s">
        <v>347</v>
      </c>
      <c r="D40" s="70" t="s">
        <v>347</v>
      </c>
      <c r="E40" s="70" t="s">
        <v>347</v>
      </c>
      <c r="F40" s="70" t="s">
        <v>347</v>
      </c>
      <c r="G40" s="70" t="s">
        <v>347</v>
      </c>
      <c r="H40" s="70" t="s">
        <v>347</v>
      </c>
      <c r="I40" s="70" t="s">
        <v>347</v>
      </c>
      <c r="J40" s="70" t="s">
        <v>347</v>
      </c>
      <c r="K40" s="70" t="s">
        <v>347</v>
      </c>
      <c r="L40" s="70" t="s">
        <v>347</v>
      </c>
    </row>
    <row r="41" spans="1:12" ht="63" customHeight="1" x14ac:dyDescent="0.25">
      <c r="A41" s="72" t="s">
        <v>138</v>
      </c>
      <c r="B41" s="73" t="s">
        <v>313</v>
      </c>
      <c r="C41" s="70" t="s">
        <v>347</v>
      </c>
      <c r="D41" s="70" t="s">
        <v>347</v>
      </c>
      <c r="E41" s="69"/>
      <c r="F41" s="69"/>
      <c r="G41" s="176" t="s">
        <v>555</v>
      </c>
      <c r="H41" s="176" t="s">
        <v>830</v>
      </c>
      <c r="I41" s="217">
        <v>100</v>
      </c>
      <c r="J41" s="217">
        <v>100</v>
      </c>
      <c r="K41" s="70" t="s">
        <v>347</v>
      </c>
      <c r="L41" s="70" t="s">
        <v>347</v>
      </c>
    </row>
    <row r="42" spans="1:12" ht="58.5" customHeight="1" x14ac:dyDescent="0.25">
      <c r="A42" s="72">
        <v>3</v>
      </c>
      <c r="B42" s="71" t="s">
        <v>237</v>
      </c>
      <c r="C42" s="70" t="s">
        <v>347</v>
      </c>
      <c r="D42" s="70" t="s">
        <v>347</v>
      </c>
      <c r="E42" s="69"/>
      <c r="F42" s="69"/>
      <c r="G42" s="176" t="s">
        <v>555</v>
      </c>
      <c r="H42" s="176" t="s">
        <v>830</v>
      </c>
      <c r="I42" s="217">
        <v>100</v>
      </c>
      <c r="J42" s="217">
        <v>100</v>
      </c>
      <c r="K42" s="70" t="s">
        <v>347</v>
      </c>
      <c r="L42" s="70" t="s">
        <v>347</v>
      </c>
    </row>
    <row r="43" spans="1:12" ht="34.5" customHeight="1" x14ac:dyDescent="0.25">
      <c r="A43" s="72" t="s">
        <v>137</v>
      </c>
      <c r="B43" s="71" t="s">
        <v>135</v>
      </c>
      <c r="C43" s="70" t="s">
        <v>347</v>
      </c>
      <c r="D43" s="70" t="s">
        <v>347</v>
      </c>
      <c r="E43" s="69"/>
      <c r="F43" s="69"/>
      <c r="G43" s="176" t="s">
        <v>555</v>
      </c>
      <c r="H43" s="176" t="s">
        <v>830</v>
      </c>
      <c r="I43" s="217">
        <v>100</v>
      </c>
      <c r="J43" s="217">
        <v>100</v>
      </c>
      <c r="K43" s="70" t="s">
        <v>347</v>
      </c>
      <c r="L43" s="70" t="s">
        <v>347</v>
      </c>
    </row>
    <row r="44" spans="1:12" ht="24.75" customHeight="1" x14ac:dyDescent="0.25">
      <c r="A44" s="72" t="s">
        <v>136</v>
      </c>
      <c r="B44" s="71" t="s">
        <v>133</v>
      </c>
      <c r="C44" s="70" t="s">
        <v>347</v>
      </c>
      <c r="D44" s="70" t="s">
        <v>347</v>
      </c>
      <c r="E44" s="69"/>
      <c r="F44" s="69"/>
      <c r="G44" s="176" t="s">
        <v>555</v>
      </c>
      <c r="H44" s="176" t="s">
        <v>830</v>
      </c>
      <c r="I44" s="217">
        <v>100</v>
      </c>
      <c r="J44" s="217">
        <v>100</v>
      </c>
      <c r="K44" s="70" t="s">
        <v>347</v>
      </c>
      <c r="L44" s="70" t="s">
        <v>347</v>
      </c>
    </row>
    <row r="45" spans="1:12" ht="90.75" customHeight="1" x14ac:dyDescent="0.25">
      <c r="A45" s="72" t="s">
        <v>134</v>
      </c>
      <c r="B45" s="71" t="s">
        <v>242</v>
      </c>
      <c r="C45" s="70" t="s">
        <v>347</v>
      </c>
      <c r="D45" s="70" t="s">
        <v>347</v>
      </c>
      <c r="E45" s="69"/>
      <c r="F45" s="69"/>
      <c r="G45" s="70" t="s">
        <v>347</v>
      </c>
      <c r="H45" s="70" t="s">
        <v>347</v>
      </c>
      <c r="I45" s="70" t="s">
        <v>347</v>
      </c>
      <c r="J45" s="70" t="s">
        <v>347</v>
      </c>
      <c r="K45" s="70" t="s">
        <v>347</v>
      </c>
      <c r="L45" s="70" t="s">
        <v>347</v>
      </c>
    </row>
    <row r="46" spans="1:12" ht="167.25" customHeight="1" x14ac:dyDescent="0.25">
      <c r="A46" s="72" t="s">
        <v>132</v>
      </c>
      <c r="B46" s="71" t="s">
        <v>240</v>
      </c>
      <c r="C46" s="70" t="s">
        <v>347</v>
      </c>
      <c r="D46" s="70" t="s">
        <v>347</v>
      </c>
      <c r="E46" s="69"/>
      <c r="F46" s="69"/>
      <c r="G46" s="70" t="s">
        <v>347</v>
      </c>
      <c r="H46" s="70" t="s">
        <v>347</v>
      </c>
      <c r="I46" s="70" t="s">
        <v>347</v>
      </c>
      <c r="J46" s="70" t="s">
        <v>347</v>
      </c>
      <c r="K46" s="70" t="s">
        <v>347</v>
      </c>
      <c r="L46" s="70" t="s">
        <v>347</v>
      </c>
    </row>
    <row r="47" spans="1:12" ht="30.75" customHeight="1" x14ac:dyDescent="0.25">
      <c r="A47" s="72" t="s">
        <v>130</v>
      </c>
      <c r="B47" s="71" t="s">
        <v>131</v>
      </c>
      <c r="C47" s="70" t="s">
        <v>347</v>
      </c>
      <c r="D47" s="70" t="s">
        <v>347</v>
      </c>
      <c r="E47" s="69"/>
      <c r="F47" s="69"/>
      <c r="G47" s="176" t="s">
        <v>555</v>
      </c>
      <c r="H47" s="176" t="s">
        <v>830</v>
      </c>
      <c r="I47" s="217">
        <v>80</v>
      </c>
      <c r="J47" s="217">
        <v>80</v>
      </c>
      <c r="K47" s="70" t="s">
        <v>347</v>
      </c>
      <c r="L47" s="70" t="s">
        <v>347</v>
      </c>
    </row>
    <row r="48" spans="1:12" ht="37.5" customHeight="1" x14ac:dyDescent="0.25">
      <c r="A48" s="72" t="s">
        <v>252</v>
      </c>
      <c r="B48" s="73" t="s">
        <v>129</v>
      </c>
      <c r="C48" s="70" t="s">
        <v>347</v>
      </c>
      <c r="D48" s="70" t="s">
        <v>347</v>
      </c>
      <c r="E48" s="70" t="s">
        <v>347</v>
      </c>
      <c r="F48" s="70" t="s">
        <v>347</v>
      </c>
      <c r="G48" s="70" t="s">
        <v>347</v>
      </c>
      <c r="H48" s="70" t="s">
        <v>347</v>
      </c>
      <c r="I48" s="70" t="s">
        <v>347</v>
      </c>
      <c r="J48" s="70" t="s">
        <v>347</v>
      </c>
      <c r="K48" s="70" t="s">
        <v>347</v>
      </c>
      <c r="L48" s="70" t="s">
        <v>347</v>
      </c>
    </row>
    <row r="49" spans="1:12" ht="35.25" customHeight="1" x14ac:dyDescent="0.25">
      <c r="A49" s="72">
        <v>4</v>
      </c>
      <c r="B49" s="71" t="s">
        <v>127</v>
      </c>
      <c r="C49" s="70" t="s">
        <v>347</v>
      </c>
      <c r="D49" s="70" t="s">
        <v>347</v>
      </c>
      <c r="E49" s="70" t="s">
        <v>347</v>
      </c>
      <c r="F49" s="70" t="s">
        <v>347</v>
      </c>
      <c r="G49" s="70" t="s">
        <v>347</v>
      </c>
      <c r="H49" s="70" t="s">
        <v>347</v>
      </c>
      <c r="I49" s="70" t="s">
        <v>347</v>
      </c>
      <c r="J49" s="70" t="s">
        <v>347</v>
      </c>
      <c r="K49" s="70" t="s">
        <v>347</v>
      </c>
      <c r="L49" s="70" t="s">
        <v>347</v>
      </c>
    </row>
    <row r="50" spans="1:12" ht="86.25" customHeight="1" x14ac:dyDescent="0.25">
      <c r="A50" s="72" t="s">
        <v>128</v>
      </c>
      <c r="B50" s="71" t="s">
        <v>241</v>
      </c>
      <c r="C50" s="70" t="s">
        <v>347</v>
      </c>
      <c r="D50" s="70" t="s">
        <v>347</v>
      </c>
      <c r="E50" s="69"/>
      <c r="F50" s="69"/>
      <c r="G50" s="70" t="s">
        <v>347</v>
      </c>
      <c r="H50" s="70" t="s">
        <v>347</v>
      </c>
      <c r="I50" s="70" t="s">
        <v>347</v>
      </c>
      <c r="J50" s="70" t="s">
        <v>347</v>
      </c>
      <c r="K50" s="70" t="s">
        <v>347</v>
      </c>
      <c r="L50" s="70" t="s">
        <v>347</v>
      </c>
    </row>
    <row r="51" spans="1:12" ht="77.25" customHeight="1" x14ac:dyDescent="0.25">
      <c r="A51" s="72" t="s">
        <v>126</v>
      </c>
      <c r="B51" s="71" t="s">
        <v>243</v>
      </c>
      <c r="C51" s="70" t="s">
        <v>347</v>
      </c>
      <c r="D51" s="70" t="s">
        <v>347</v>
      </c>
      <c r="E51" s="69"/>
      <c r="F51" s="69"/>
      <c r="G51" s="70" t="s">
        <v>347</v>
      </c>
      <c r="H51" s="70" t="s">
        <v>347</v>
      </c>
      <c r="I51" s="70" t="s">
        <v>347</v>
      </c>
      <c r="J51" s="70" t="s">
        <v>347</v>
      </c>
      <c r="K51" s="70" t="s">
        <v>347</v>
      </c>
      <c r="L51" s="70" t="s">
        <v>347</v>
      </c>
    </row>
    <row r="52" spans="1:12" ht="71.25" customHeight="1" x14ac:dyDescent="0.25">
      <c r="A52" s="72" t="s">
        <v>124</v>
      </c>
      <c r="B52" s="71" t="s">
        <v>125</v>
      </c>
      <c r="C52" s="70" t="s">
        <v>347</v>
      </c>
      <c r="D52" s="70" t="s">
        <v>347</v>
      </c>
      <c r="E52" s="69"/>
      <c r="F52" s="69"/>
      <c r="G52" s="70" t="s">
        <v>347</v>
      </c>
      <c r="H52" s="70" t="s">
        <v>347</v>
      </c>
      <c r="I52" s="70" t="s">
        <v>347</v>
      </c>
      <c r="J52" s="70" t="s">
        <v>347</v>
      </c>
      <c r="K52" s="70" t="s">
        <v>347</v>
      </c>
      <c r="L52" s="70" t="s">
        <v>347</v>
      </c>
    </row>
    <row r="53" spans="1:12" ht="48" customHeight="1" x14ac:dyDescent="0.25">
      <c r="A53" s="72" t="s">
        <v>122</v>
      </c>
      <c r="B53" s="111" t="s">
        <v>244</v>
      </c>
      <c r="C53" s="70" t="s">
        <v>347</v>
      </c>
      <c r="D53" s="70" t="s">
        <v>347</v>
      </c>
      <c r="E53" s="69"/>
      <c r="F53" s="69"/>
      <c r="G53" s="176" t="s">
        <v>555</v>
      </c>
      <c r="H53" s="176" t="s">
        <v>831</v>
      </c>
      <c r="I53" s="217">
        <v>50</v>
      </c>
      <c r="J53" s="217">
        <v>50</v>
      </c>
      <c r="K53" s="70" t="s">
        <v>347</v>
      </c>
      <c r="L53" s="70" t="s">
        <v>347</v>
      </c>
    </row>
    <row r="54" spans="1:12" ht="46.5" customHeight="1" x14ac:dyDescent="0.25">
      <c r="A54" s="72" t="s">
        <v>245</v>
      </c>
      <c r="B54" s="71" t="s">
        <v>123</v>
      </c>
      <c r="C54" s="70" t="s">
        <v>347</v>
      </c>
      <c r="D54" s="70" t="s">
        <v>347</v>
      </c>
      <c r="E54" s="69"/>
      <c r="F54" s="69"/>
      <c r="G54" s="70" t="s">
        <v>347</v>
      </c>
      <c r="H54" s="70" t="s">
        <v>347</v>
      </c>
      <c r="I54" s="70" t="s">
        <v>347</v>
      </c>
      <c r="J54" s="70" t="s">
        <v>347</v>
      </c>
      <c r="K54" s="70" t="s">
        <v>347</v>
      </c>
      <c r="L54" s="70" t="s">
        <v>347</v>
      </c>
    </row>
  </sheetData>
  <autoFilter ref="B24:L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100" zoomScaleSheetLayoutView="55" workbookViewId="0">
      <selection activeCell="J1" sqref="J1:K1048576"/>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10"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4"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49" t="s">
        <v>324</v>
      </c>
      <c r="B4" s="249"/>
      <c r="C4" s="249"/>
      <c r="D4" s="249"/>
      <c r="E4" s="249"/>
      <c r="F4" s="249"/>
      <c r="G4" s="249"/>
      <c r="H4" s="249"/>
      <c r="I4" s="249"/>
      <c r="J4" s="249"/>
      <c r="K4" s="249"/>
      <c r="L4" s="249"/>
      <c r="M4" s="249"/>
    </row>
    <row r="5" spans="1:13" ht="18.75" x14ac:dyDescent="0.3">
      <c r="A5" s="49"/>
      <c r="B5" s="49"/>
      <c r="C5" s="49"/>
      <c r="D5" s="49"/>
      <c r="E5" s="49"/>
      <c r="F5" s="49"/>
      <c r="M5" s="13"/>
    </row>
    <row r="6" spans="1:13" ht="18.75" x14ac:dyDescent="0.25">
      <c r="A6" s="253" t="s">
        <v>5</v>
      </c>
      <c r="B6" s="253"/>
      <c r="C6" s="253"/>
      <c r="D6" s="253"/>
      <c r="E6" s="253"/>
      <c r="F6" s="253"/>
      <c r="G6" s="253"/>
      <c r="H6" s="253"/>
      <c r="I6" s="253"/>
      <c r="J6" s="253"/>
      <c r="K6" s="253"/>
      <c r="L6" s="253"/>
      <c r="M6" s="253"/>
    </row>
    <row r="7" spans="1:13" ht="18.75" x14ac:dyDescent="0.25">
      <c r="A7" s="11"/>
      <c r="B7" s="11"/>
      <c r="C7" s="11"/>
      <c r="D7" s="11"/>
      <c r="E7" s="11"/>
      <c r="F7" s="11"/>
      <c r="G7" s="11"/>
      <c r="H7" s="11"/>
      <c r="I7" s="11"/>
      <c r="J7" s="244"/>
      <c r="K7" s="244"/>
      <c r="L7" s="67"/>
      <c r="M7" s="67"/>
    </row>
    <row r="8" spans="1:13" x14ac:dyDescent="0.25">
      <c r="A8" s="254" t="str">
        <f>'1. паспорт местоположение'!A9:C9</f>
        <v>ПАО "МРСК Северного Кавказа"</v>
      </c>
      <c r="B8" s="254"/>
      <c r="C8" s="254"/>
      <c r="D8" s="254"/>
      <c r="E8" s="254"/>
      <c r="F8" s="254"/>
      <c r="G8" s="254"/>
      <c r="H8" s="254"/>
      <c r="I8" s="254"/>
      <c r="J8" s="254"/>
      <c r="K8" s="254"/>
      <c r="L8" s="254"/>
      <c r="M8" s="254"/>
    </row>
    <row r="9" spans="1:13" ht="18.75" customHeight="1" x14ac:dyDescent="0.25">
      <c r="A9" s="250" t="s">
        <v>4</v>
      </c>
      <c r="B9" s="250"/>
      <c r="C9" s="250"/>
      <c r="D9" s="250"/>
      <c r="E9" s="250"/>
      <c r="F9" s="250"/>
      <c r="G9" s="250"/>
      <c r="H9" s="250"/>
      <c r="I9" s="250"/>
      <c r="J9" s="250"/>
      <c r="K9" s="250"/>
      <c r="L9" s="250"/>
      <c r="M9" s="250"/>
    </row>
    <row r="10" spans="1:13" ht="18.75" x14ac:dyDescent="0.25">
      <c r="A10" s="11"/>
      <c r="B10" s="11"/>
      <c r="C10" s="11"/>
      <c r="D10" s="11"/>
      <c r="E10" s="11"/>
      <c r="F10" s="11"/>
      <c r="G10" s="11"/>
      <c r="H10" s="11"/>
      <c r="I10" s="11"/>
      <c r="J10" s="244"/>
      <c r="K10" s="244"/>
      <c r="L10" s="67"/>
      <c r="M10" s="67"/>
    </row>
    <row r="11" spans="1:13" x14ac:dyDescent="0.25">
      <c r="A11" s="254" t="str">
        <f>'1. паспорт местоположение'!A12:C12</f>
        <v>F_stfprj_00006</v>
      </c>
      <c r="B11" s="254"/>
      <c r="C11" s="254"/>
      <c r="D11" s="254"/>
      <c r="E11" s="254"/>
      <c r="F11" s="254"/>
      <c r="G11" s="254"/>
      <c r="H11" s="254"/>
      <c r="I11" s="254"/>
      <c r="J11" s="254"/>
      <c r="K11" s="254"/>
      <c r="L11" s="254"/>
      <c r="M11" s="254"/>
    </row>
    <row r="12" spans="1:13" x14ac:dyDescent="0.25">
      <c r="A12" s="250" t="s">
        <v>3</v>
      </c>
      <c r="B12" s="250"/>
      <c r="C12" s="250"/>
      <c r="D12" s="250"/>
      <c r="E12" s="250"/>
      <c r="F12" s="250"/>
      <c r="G12" s="250"/>
      <c r="H12" s="250"/>
      <c r="I12" s="250"/>
      <c r="J12" s="250"/>
      <c r="K12" s="250"/>
      <c r="L12" s="250"/>
      <c r="M12" s="250"/>
    </row>
    <row r="13" spans="1:13" ht="16.5" customHeight="1" x14ac:dyDescent="0.3">
      <c r="A13" s="9"/>
      <c r="B13" s="9"/>
      <c r="C13" s="9"/>
      <c r="D13" s="9"/>
      <c r="E13" s="9"/>
      <c r="F13" s="9"/>
      <c r="G13" s="9"/>
      <c r="H13" s="9"/>
      <c r="I13" s="9"/>
      <c r="J13" s="66"/>
      <c r="K13" s="66"/>
      <c r="L13" s="66"/>
      <c r="M13" s="66"/>
    </row>
    <row r="14" spans="1:13" ht="59.25" customHeight="1" x14ac:dyDescent="0.25">
      <c r="A14" s="251"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4" s="251"/>
      <c r="C14" s="251"/>
      <c r="D14" s="251"/>
      <c r="E14" s="251"/>
      <c r="F14" s="251"/>
      <c r="G14" s="251"/>
      <c r="H14" s="251"/>
      <c r="I14" s="251"/>
      <c r="J14" s="251"/>
      <c r="K14" s="251"/>
      <c r="L14" s="251"/>
      <c r="M14" s="251"/>
    </row>
    <row r="15" spans="1:13" ht="15.75" customHeight="1" x14ac:dyDescent="0.25">
      <c r="A15" s="250" t="s">
        <v>2</v>
      </c>
      <c r="B15" s="250"/>
      <c r="C15" s="250"/>
      <c r="D15" s="250"/>
      <c r="E15" s="250"/>
      <c r="F15" s="250"/>
      <c r="G15" s="250"/>
      <c r="H15" s="250"/>
      <c r="I15" s="250"/>
      <c r="J15" s="250"/>
      <c r="K15" s="250"/>
      <c r="L15" s="250"/>
      <c r="M15" s="250"/>
    </row>
    <row r="16" spans="1:13" x14ac:dyDescent="0.25">
      <c r="A16" s="327"/>
      <c r="B16" s="327"/>
      <c r="C16" s="327"/>
      <c r="D16" s="327"/>
      <c r="E16" s="327"/>
      <c r="F16" s="327"/>
      <c r="G16" s="327"/>
      <c r="H16" s="327"/>
      <c r="I16" s="327"/>
      <c r="J16" s="327"/>
      <c r="K16" s="327"/>
      <c r="L16" s="327"/>
      <c r="M16" s="327"/>
    </row>
    <row r="17" spans="1:16" x14ac:dyDescent="0.25">
      <c r="A17" s="49"/>
      <c r="L17" s="49"/>
    </row>
    <row r="18" spans="1:16" x14ac:dyDescent="0.25">
      <c r="A18" s="331" t="s">
        <v>287</v>
      </c>
      <c r="B18" s="331"/>
      <c r="C18" s="331"/>
      <c r="D18" s="331"/>
      <c r="E18" s="331"/>
      <c r="F18" s="331"/>
      <c r="G18" s="331"/>
      <c r="H18" s="331"/>
      <c r="I18" s="331"/>
      <c r="J18" s="331"/>
      <c r="K18" s="331"/>
      <c r="L18" s="331"/>
      <c r="M18" s="331"/>
    </row>
    <row r="19" spans="1:16" x14ac:dyDescent="0.25">
      <c r="A19" s="49"/>
      <c r="B19" s="49"/>
      <c r="C19" s="49"/>
      <c r="D19" s="49"/>
      <c r="E19" s="49"/>
      <c r="F19" s="49"/>
      <c r="L19" s="49"/>
    </row>
    <row r="20" spans="1:16" ht="33" customHeight="1" x14ac:dyDescent="0.25">
      <c r="A20" s="328" t="s">
        <v>121</v>
      </c>
      <c r="B20" s="328" t="s">
        <v>120</v>
      </c>
      <c r="C20" s="316" t="s">
        <v>119</v>
      </c>
      <c r="D20" s="316"/>
      <c r="E20" s="330" t="s">
        <v>118</v>
      </c>
      <c r="F20" s="330"/>
      <c r="G20" s="328" t="s">
        <v>651</v>
      </c>
      <c r="H20" s="336" t="s">
        <v>322</v>
      </c>
      <c r="I20" s="337"/>
      <c r="J20" s="337"/>
      <c r="K20" s="337"/>
      <c r="L20" s="332" t="s">
        <v>117</v>
      </c>
      <c r="M20" s="333"/>
      <c r="N20" s="65"/>
      <c r="O20" s="65"/>
      <c r="P20" s="65"/>
    </row>
    <row r="21" spans="1:16" ht="99.75" customHeight="1" x14ac:dyDescent="0.25">
      <c r="A21" s="329"/>
      <c r="B21" s="329"/>
      <c r="C21" s="316"/>
      <c r="D21" s="316"/>
      <c r="E21" s="330"/>
      <c r="F21" s="330"/>
      <c r="G21" s="329"/>
      <c r="H21" s="316" t="s">
        <v>0</v>
      </c>
      <c r="I21" s="316"/>
      <c r="J21" s="316" t="s">
        <v>630</v>
      </c>
      <c r="K21" s="316"/>
      <c r="L21" s="334"/>
      <c r="M21" s="335"/>
    </row>
    <row r="22" spans="1:16" ht="89.25" customHeight="1" x14ac:dyDescent="0.25">
      <c r="A22" s="313"/>
      <c r="B22" s="313"/>
      <c r="C22" s="62" t="s">
        <v>0</v>
      </c>
      <c r="D22" s="223" t="s">
        <v>630</v>
      </c>
      <c r="E22" s="64" t="s">
        <v>320</v>
      </c>
      <c r="F22" s="64" t="s">
        <v>321</v>
      </c>
      <c r="G22" s="313"/>
      <c r="H22" s="63" t="s">
        <v>270</v>
      </c>
      <c r="I22" s="63" t="s">
        <v>271</v>
      </c>
      <c r="J22" s="63" t="s">
        <v>270</v>
      </c>
      <c r="K22" s="63" t="s">
        <v>271</v>
      </c>
      <c r="L22" s="62" t="s">
        <v>116</v>
      </c>
      <c r="M22" s="223" t="s">
        <v>630</v>
      </c>
    </row>
    <row r="23" spans="1:16" ht="19.5" customHeight="1" x14ac:dyDescent="0.25">
      <c r="A23" s="55">
        <v>1</v>
      </c>
      <c r="B23" s="55">
        <v>2</v>
      </c>
      <c r="C23" s="55">
        <v>3</v>
      </c>
      <c r="D23" s="55">
        <v>4</v>
      </c>
      <c r="E23" s="55">
        <v>5</v>
      </c>
      <c r="F23" s="55">
        <v>6</v>
      </c>
      <c r="G23" s="114">
        <v>7</v>
      </c>
      <c r="H23" s="114">
        <v>8</v>
      </c>
      <c r="I23" s="114">
        <v>9</v>
      </c>
      <c r="J23" s="224">
        <v>10</v>
      </c>
      <c r="K23" s="224">
        <v>11</v>
      </c>
      <c r="L23" s="222">
        <v>12</v>
      </c>
      <c r="M23" s="222">
        <v>13</v>
      </c>
    </row>
    <row r="24" spans="1:16" ht="47.25" customHeight="1" x14ac:dyDescent="0.25">
      <c r="A24" s="60">
        <v>1</v>
      </c>
      <c r="B24" s="59" t="s">
        <v>115</v>
      </c>
      <c r="C24" s="207" t="s">
        <v>347</v>
      </c>
      <c r="D24" s="207">
        <f>G24+J24</f>
        <v>6.3733570562000006</v>
      </c>
      <c r="E24" s="207">
        <f>F24+G24</f>
        <v>6.3733570562000006</v>
      </c>
      <c r="F24" s="207">
        <f>J24</f>
        <v>6.1017179000000006</v>
      </c>
      <c r="G24" s="207">
        <v>0.27163915620000001</v>
      </c>
      <c r="H24" s="207" t="s">
        <v>347</v>
      </c>
      <c r="I24" s="207" t="s">
        <v>347</v>
      </c>
      <c r="J24" s="243">
        <v>6.1017179000000006</v>
      </c>
      <c r="K24" s="243">
        <v>4.5912300000000004</v>
      </c>
      <c r="L24" s="207" t="s">
        <v>347</v>
      </c>
      <c r="M24" s="207">
        <f>G24+J24</f>
        <v>6.3733570562000006</v>
      </c>
    </row>
    <row r="25" spans="1:16" ht="24" customHeight="1" x14ac:dyDescent="0.25">
      <c r="A25" s="57" t="s">
        <v>114</v>
      </c>
      <c r="B25" s="39" t="s">
        <v>113</v>
      </c>
      <c r="C25" s="207" t="s">
        <v>347</v>
      </c>
      <c r="D25" s="207">
        <f t="shared" ref="D25:D64" si="0">G25+J25</f>
        <v>0</v>
      </c>
      <c r="E25" s="207">
        <f t="shared" ref="E25:E64" si="1">F25+G25</f>
        <v>0</v>
      </c>
      <c r="F25" s="207">
        <f t="shared" ref="F25:F64" si="2">J25</f>
        <v>0</v>
      </c>
      <c r="G25" s="207">
        <v>0</v>
      </c>
      <c r="H25" s="207" t="s">
        <v>347</v>
      </c>
      <c r="I25" s="207" t="s">
        <v>347</v>
      </c>
      <c r="J25" s="207">
        <v>0</v>
      </c>
      <c r="K25" s="207">
        <v>0</v>
      </c>
      <c r="L25" s="207" t="s">
        <v>347</v>
      </c>
      <c r="M25" s="207">
        <f t="shared" ref="M25:M64" si="3">G25+J25</f>
        <v>0</v>
      </c>
    </row>
    <row r="26" spans="1:16" x14ac:dyDescent="0.25">
      <c r="A26" s="57" t="s">
        <v>112</v>
      </c>
      <c r="B26" s="39" t="s">
        <v>111</v>
      </c>
      <c r="C26" s="207" t="s">
        <v>347</v>
      </c>
      <c r="D26" s="207">
        <f t="shared" si="0"/>
        <v>0</v>
      </c>
      <c r="E26" s="207">
        <f t="shared" si="1"/>
        <v>0</v>
      </c>
      <c r="F26" s="207">
        <f t="shared" si="2"/>
        <v>0</v>
      </c>
      <c r="G26" s="207">
        <v>0</v>
      </c>
      <c r="H26" s="207" t="s">
        <v>347</v>
      </c>
      <c r="I26" s="207" t="s">
        <v>347</v>
      </c>
      <c r="J26" s="207">
        <v>0</v>
      </c>
      <c r="K26" s="207">
        <v>0</v>
      </c>
      <c r="L26" s="207" t="s">
        <v>347</v>
      </c>
      <c r="M26" s="207">
        <f t="shared" si="3"/>
        <v>0</v>
      </c>
    </row>
    <row r="27" spans="1:16" ht="31.5" x14ac:dyDescent="0.25">
      <c r="A27" s="57" t="s">
        <v>110</v>
      </c>
      <c r="B27" s="39" t="s">
        <v>226</v>
      </c>
      <c r="C27" s="207" t="s">
        <v>347</v>
      </c>
      <c r="D27" s="207">
        <f t="shared" si="0"/>
        <v>6.3733570562000006</v>
      </c>
      <c r="E27" s="207">
        <f t="shared" si="1"/>
        <v>6.3733570562000006</v>
      </c>
      <c r="F27" s="207">
        <f t="shared" si="2"/>
        <v>6.1017179000000006</v>
      </c>
      <c r="G27" s="207">
        <f t="shared" ref="G27:K27" si="4">G24</f>
        <v>0.27163915620000001</v>
      </c>
      <c r="H27" s="207" t="s">
        <v>347</v>
      </c>
      <c r="I27" s="207" t="s">
        <v>347</v>
      </c>
      <c r="J27" s="207">
        <f t="shared" si="4"/>
        <v>6.1017179000000006</v>
      </c>
      <c r="K27" s="207">
        <f t="shared" si="4"/>
        <v>4.5912300000000004</v>
      </c>
      <c r="L27" s="207" t="s">
        <v>347</v>
      </c>
      <c r="M27" s="207">
        <f t="shared" si="3"/>
        <v>6.3733570562000006</v>
      </c>
    </row>
    <row r="28" spans="1:16" x14ac:dyDescent="0.25">
      <c r="A28" s="57" t="s">
        <v>109</v>
      </c>
      <c r="B28" s="39" t="s">
        <v>108</v>
      </c>
      <c r="C28" s="207" t="s">
        <v>347</v>
      </c>
      <c r="D28" s="207">
        <f t="shared" si="0"/>
        <v>0</v>
      </c>
      <c r="E28" s="207">
        <f t="shared" si="1"/>
        <v>0</v>
      </c>
      <c r="F28" s="207">
        <f t="shared" si="2"/>
        <v>0</v>
      </c>
      <c r="G28" s="207">
        <v>0</v>
      </c>
      <c r="H28" s="207" t="s">
        <v>347</v>
      </c>
      <c r="I28" s="207" t="s">
        <v>347</v>
      </c>
      <c r="J28" s="207">
        <v>0</v>
      </c>
      <c r="K28" s="207">
        <v>0</v>
      </c>
      <c r="L28" s="207" t="s">
        <v>347</v>
      </c>
      <c r="M28" s="207">
        <f t="shared" si="3"/>
        <v>0</v>
      </c>
    </row>
    <row r="29" spans="1:16" x14ac:dyDescent="0.25">
      <c r="A29" s="57" t="s">
        <v>107</v>
      </c>
      <c r="B29" s="61" t="s">
        <v>106</v>
      </c>
      <c r="C29" s="207" t="s">
        <v>347</v>
      </c>
      <c r="D29" s="207">
        <f t="shared" si="0"/>
        <v>0</v>
      </c>
      <c r="E29" s="207">
        <f t="shared" si="1"/>
        <v>0</v>
      </c>
      <c r="F29" s="207">
        <f t="shared" si="2"/>
        <v>0</v>
      </c>
      <c r="G29" s="207">
        <v>0</v>
      </c>
      <c r="H29" s="207" t="s">
        <v>347</v>
      </c>
      <c r="I29" s="207" t="s">
        <v>347</v>
      </c>
      <c r="J29" s="207">
        <v>0</v>
      </c>
      <c r="K29" s="207">
        <v>0</v>
      </c>
      <c r="L29" s="207" t="s">
        <v>347</v>
      </c>
      <c r="M29" s="207">
        <f t="shared" si="3"/>
        <v>0</v>
      </c>
    </row>
    <row r="30" spans="1:16" s="123" customFormat="1" ht="47.25" x14ac:dyDescent="0.25">
      <c r="A30" s="60" t="s">
        <v>17</v>
      </c>
      <c r="B30" s="59" t="s">
        <v>105</v>
      </c>
      <c r="C30" s="207" t="s">
        <v>347</v>
      </c>
      <c r="D30" s="207">
        <f t="shared" si="0"/>
        <v>6.3260130600000011</v>
      </c>
      <c r="E30" s="207">
        <f t="shared" si="1"/>
        <v>6.3260130600000011</v>
      </c>
      <c r="F30" s="207">
        <f t="shared" si="2"/>
        <v>3.0373299999999999</v>
      </c>
      <c r="G30" s="218">
        <v>3.2886830600000008</v>
      </c>
      <c r="H30" s="207" t="s">
        <v>347</v>
      </c>
      <c r="I30" s="207" t="s">
        <v>347</v>
      </c>
      <c r="J30" s="243">
        <v>3.0373299999999999</v>
      </c>
      <c r="K30" s="243">
        <v>3.0373299999999999</v>
      </c>
      <c r="L30" s="207" t="s">
        <v>347</v>
      </c>
      <c r="M30" s="207">
        <f t="shared" si="3"/>
        <v>6.3260130600000011</v>
      </c>
    </row>
    <row r="31" spans="1:16" x14ac:dyDescent="0.25">
      <c r="A31" s="60" t="s">
        <v>104</v>
      </c>
      <c r="B31" s="39" t="s">
        <v>103</v>
      </c>
      <c r="C31" s="207" t="s">
        <v>347</v>
      </c>
      <c r="D31" s="207">
        <f t="shared" si="0"/>
        <v>0.26309464480000005</v>
      </c>
      <c r="E31" s="207">
        <f t="shared" si="1"/>
        <v>0.26309464480000005</v>
      </c>
      <c r="F31" s="207">
        <f t="shared" si="2"/>
        <v>0</v>
      </c>
      <c r="G31" s="207">
        <f>G30*0.08</f>
        <v>0.26309464480000005</v>
      </c>
      <c r="H31" s="207" t="s">
        <v>347</v>
      </c>
      <c r="I31" s="207" t="s">
        <v>347</v>
      </c>
      <c r="J31" s="243">
        <v>0</v>
      </c>
      <c r="K31" s="243">
        <v>0</v>
      </c>
      <c r="L31" s="207" t="s">
        <v>347</v>
      </c>
      <c r="M31" s="207">
        <f t="shared" si="3"/>
        <v>0.26309464480000005</v>
      </c>
    </row>
    <row r="32" spans="1:16" ht="31.5" x14ac:dyDescent="0.25">
      <c r="A32" s="60" t="s">
        <v>102</v>
      </c>
      <c r="B32" s="39" t="s">
        <v>101</v>
      </c>
      <c r="C32" s="207" t="s">
        <v>347</v>
      </c>
      <c r="D32" s="207">
        <f t="shared" si="0"/>
        <v>5.0103318032000006</v>
      </c>
      <c r="E32" s="207">
        <f t="shared" si="1"/>
        <v>5.0103318032000006</v>
      </c>
      <c r="F32" s="207">
        <f t="shared" si="2"/>
        <v>2.6424799999999999</v>
      </c>
      <c r="G32" s="207">
        <f>G30*0.72</f>
        <v>2.3678518032000007</v>
      </c>
      <c r="H32" s="207" t="s">
        <v>347</v>
      </c>
      <c r="I32" s="207" t="s">
        <v>347</v>
      </c>
      <c r="J32" s="243">
        <v>2.6424799999999999</v>
      </c>
      <c r="K32" s="243">
        <v>2.6424799999999999</v>
      </c>
      <c r="L32" s="207" t="s">
        <v>347</v>
      </c>
      <c r="M32" s="207">
        <f t="shared" si="3"/>
        <v>5.0103318032000006</v>
      </c>
    </row>
    <row r="33" spans="1:13" x14ac:dyDescent="0.25">
      <c r="A33" s="60" t="s">
        <v>100</v>
      </c>
      <c r="B33" s="39" t="s">
        <v>99</v>
      </c>
      <c r="C33" s="207" t="s">
        <v>347</v>
      </c>
      <c r="D33" s="207">
        <f t="shared" si="0"/>
        <v>0.25303732240000004</v>
      </c>
      <c r="E33" s="207">
        <f t="shared" si="1"/>
        <v>0.25303732240000004</v>
      </c>
      <c r="F33" s="207">
        <f t="shared" si="2"/>
        <v>0.12149</v>
      </c>
      <c r="G33" s="207">
        <f>G30*0.04</f>
        <v>0.13154732240000003</v>
      </c>
      <c r="H33" s="207" t="s">
        <v>347</v>
      </c>
      <c r="I33" s="207" t="s">
        <v>347</v>
      </c>
      <c r="J33" s="243">
        <v>0.12149</v>
      </c>
      <c r="K33" s="243">
        <v>0.12149</v>
      </c>
      <c r="L33" s="207" t="s">
        <v>347</v>
      </c>
      <c r="M33" s="207">
        <f t="shared" si="3"/>
        <v>0.25303732240000004</v>
      </c>
    </row>
    <row r="34" spans="1:13" x14ac:dyDescent="0.25">
      <c r="A34" s="60" t="s">
        <v>98</v>
      </c>
      <c r="B34" s="39" t="s">
        <v>97</v>
      </c>
      <c r="C34" s="207" t="s">
        <v>347</v>
      </c>
      <c r="D34" s="207">
        <f t="shared" si="0"/>
        <v>0.79954928960000005</v>
      </c>
      <c r="E34" s="207">
        <f t="shared" si="1"/>
        <v>0.79954928960000005</v>
      </c>
      <c r="F34" s="207">
        <f t="shared" si="2"/>
        <v>0.27335999999999994</v>
      </c>
      <c r="G34" s="207">
        <f>G30*0.16</f>
        <v>0.52618928960000011</v>
      </c>
      <c r="H34" s="207" t="s">
        <v>347</v>
      </c>
      <c r="I34" s="207" t="s">
        <v>347</v>
      </c>
      <c r="J34" s="243">
        <v>0.27335999999999994</v>
      </c>
      <c r="K34" s="243">
        <v>0.27335999999999994</v>
      </c>
      <c r="L34" s="207" t="s">
        <v>347</v>
      </c>
      <c r="M34" s="207">
        <f t="shared" si="3"/>
        <v>0.79954928960000005</v>
      </c>
    </row>
    <row r="35" spans="1:13" ht="31.5" x14ac:dyDescent="0.25">
      <c r="A35" s="60" t="s">
        <v>16</v>
      </c>
      <c r="B35" s="59" t="s">
        <v>96</v>
      </c>
      <c r="C35" s="207" t="s">
        <v>347</v>
      </c>
      <c r="D35" s="207">
        <f t="shared" si="0"/>
        <v>0</v>
      </c>
      <c r="E35" s="207">
        <f t="shared" si="1"/>
        <v>0</v>
      </c>
      <c r="F35" s="207">
        <f t="shared" si="2"/>
        <v>0</v>
      </c>
      <c r="G35" s="207">
        <v>0</v>
      </c>
      <c r="H35" s="207" t="s">
        <v>347</v>
      </c>
      <c r="I35" s="207" t="s">
        <v>347</v>
      </c>
      <c r="J35" s="207">
        <v>0</v>
      </c>
      <c r="K35" s="207">
        <v>0</v>
      </c>
      <c r="L35" s="207" t="s">
        <v>347</v>
      </c>
      <c r="M35" s="207">
        <f t="shared" si="3"/>
        <v>0</v>
      </c>
    </row>
    <row r="36" spans="1:13" ht="31.5" x14ac:dyDescent="0.25">
      <c r="A36" s="57" t="s">
        <v>95</v>
      </c>
      <c r="B36" s="56" t="s">
        <v>94</v>
      </c>
      <c r="C36" s="207" t="s">
        <v>347</v>
      </c>
      <c r="D36" s="207">
        <f t="shared" si="0"/>
        <v>0</v>
      </c>
      <c r="E36" s="207">
        <f t="shared" si="1"/>
        <v>0</v>
      </c>
      <c r="F36" s="207">
        <f t="shared" si="2"/>
        <v>0</v>
      </c>
      <c r="G36" s="207">
        <v>0</v>
      </c>
      <c r="H36" s="207" t="s">
        <v>347</v>
      </c>
      <c r="I36" s="207" t="s">
        <v>347</v>
      </c>
      <c r="J36" s="207">
        <v>0</v>
      </c>
      <c r="K36" s="207">
        <v>0</v>
      </c>
      <c r="L36" s="207" t="s">
        <v>347</v>
      </c>
      <c r="M36" s="207">
        <f t="shared" si="3"/>
        <v>0</v>
      </c>
    </row>
    <row r="37" spans="1:13" x14ac:dyDescent="0.25">
      <c r="A37" s="57" t="s">
        <v>93</v>
      </c>
      <c r="B37" s="56" t="s">
        <v>83</v>
      </c>
      <c r="C37" s="207" t="s">
        <v>347</v>
      </c>
      <c r="D37" s="207">
        <f t="shared" si="0"/>
        <v>0.31</v>
      </c>
      <c r="E37" s="207">
        <f t="shared" si="1"/>
        <v>0.31</v>
      </c>
      <c r="F37" s="207">
        <f t="shared" si="2"/>
        <v>0.21</v>
      </c>
      <c r="G37" s="209">
        <v>0.1</v>
      </c>
      <c r="H37" s="207" t="s">
        <v>347</v>
      </c>
      <c r="I37" s="207" t="s">
        <v>347</v>
      </c>
      <c r="J37" s="245">
        <v>0.21</v>
      </c>
      <c r="K37" s="245">
        <v>0.21</v>
      </c>
      <c r="L37" s="207" t="s">
        <v>347</v>
      </c>
      <c r="M37" s="207">
        <f t="shared" si="3"/>
        <v>0.31</v>
      </c>
    </row>
    <row r="38" spans="1:13" x14ac:dyDescent="0.25">
      <c r="A38" s="57" t="s">
        <v>92</v>
      </c>
      <c r="B38" s="56" t="s">
        <v>81</v>
      </c>
      <c r="C38" s="207" t="s">
        <v>347</v>
      </c>
      <c r="D38" s="207">
        <f t="shared" si="0"/>
        <v>0</v>
      </c>
      <c r="E38" s="207">
        <f t="shared" si="1"/>
        <v>0</v>
      </c>
      <c r="F38" s="207">
        <f t="shared" si="2"/>
        <v>0</v>
      </c>
      <c r="G38" s="207">
        <v>0</v>
      </c>
      <c r="H38" s="207" t="s">
        <v>347</v>
      </c>
      <c r="I38" s="207" t="s">
        <v>347</v>
      </c>
      <c r="J38" s="207">
        <v>0</v>
      </c>
      <c r="K38" s="207">
        <v>0</v>
      </c>
      <c r="L38" s="207" t="s">
        <v>347</v>
      </c>
      <c r="M38" s="207">
        <f t="shared" si="3"/>
        <v>0</v>
      </c>
    </row>
    <row r="39" spans="1:13" ht="31.5" x14ac:dyDescent="0.25">
      <c r="A39" s="57" t="s">
        <v>91</v>
      </c>
      <c r="B39" s="39" t="s">
        <v>79</v>
      </c>
      <c r="C39" s="207" t="s">
        <v>347</v>
      </c>
      <c r="D39" s="207">
        <f t="shared" si="0"/>
        <v>5.1660000000000004</v>
      </c>
      <c r="E39" s="207">
        <f t="shared" si="1"/>
        <v>5.1660000000000004</v>
      </c>
      <c r="F39" s="207">
        <f t="shared" si="2"/>
        <v>2.9050000000000002</v>
      </c>
      <c r="G39" s="207">
        <v>2.2610000000000001</v>
      </c>
      <c r="H39" s="207" t="s">
        <v>347</v>
      </c>
      <c r="I39" s="207" t="s">
        <v>347</v>
      </c>
      <c r="J39" s="207">
        <v>2.9050000000000002</v>
      </c>
      <c r="K39" s="207">
        <v>2.4630000000000001</v>
      </c>
      <c r="L39" s="207" t="s">
        <v>347</v>
      </c>
      <c r="M39" s="207">
        <f t="shared" si="3"/>
        <v>5.1660000000000004</v>
      </c>
    </row>
    <row r="40" spans="1:13" ht="31.5" x14ac:dyDescent="0.25">
      <c r="A40" s="57" t="s">
        <v>90</v>
      </c>
      <c r="B40" s="39" t="s">
        <v>77</v>
      </c>
      <c r="C40" s="207" t="s">
        <v>347</v>
      </c>
      <c r="D40" s="207">
        <f t="shared" si="0"/>
        <v>0</v>
      </c>
      <c r="E40" s="207">
        <f t="shared" si="1"/>
        <v>0</v>
      </c>
      <c r="F40" s="207">
        <f t="shared" si="2"/>
        <v>0</v>
      </c>
      <c r="G40" s="207">
        <v>0</v>
      </c>
      <c r="H40" s="207" t="s">
        <v>347</v>
      </c>
      <c r="I40" s="207" t="s">
        <v>347</v>
      </c>
      <c r="J40" s="207">
        <v>0</v>
      </c>
      <c r="K40" s="207">
        <v>0</v>
      </c>
      <c r="L40" s="207" t="s">
        <v>347</v>
      </c>
      <c r="M40" s="207">
        <f t="shared" si="3"/>
        <v>0</v>
      </c>
    </row>
    <row r="41" spans="1:13" x14ac:dyDescent="0.25">
      <c r="A41" s="57" t="s">
        <v>89</v>
      </c>
      <c r="B41" s="39" t="s">
        <v>75</v>
      </c>
      <c r="C41" s="207" t="s">
        <v>347</v>
      </c>
      <c r="D41" s="207">
        <f t="shared" si="0"/>
        <v>0</v>
      </c>
      <c r="E41" s="207">
        <f t="shared" si="1"/>
        <v>0</v>
      </c>
      <c r="F41" s="207">
        <f t="shared" si="2"/>
        <v>0</v>
      </c>
      <c r="G41" s="207">
        <v>0</v>
      </c>
      <c r="H41" s="207" t="s">
        <v>347</v>
      </c>
      <c r="I41" s="207" t="s">
        <v>347</v>
      </c>
      <c r="J41" s="207">
        <v>0</v>
      </c>
      <c r="K41" s="207">
        <v>0</v>
      </c>
      <c r="L41" s="207" t="s">
        <v>347</v>
      </c>
      <c r="M41" s="207">
        <f t="shared" si="3"/>
        <v>0</v>
      </c>
    </row>
    <row r="42" spans="1:13" ht="18.75" x14ac:dyDescent="0.25">
      <c r="A42" s="57" t="s">
        <v>88</v>
      </c>
      <c r="B42" s="56" t="s">
        <v>73</v>
      </c>
      <c r="C42" s="207" t="s">
        <v>347</v>
      </c>
      <c r="D42" s="207">
        <f t="shared" si="0"/>
        <v>0</v>
      </c>
      <c r="E42" s="207">
        <f t="shared" si="1"/>
        <v>0</v>
      </c>
      <c r="F42" s="207">
        <f t="shared" si="2"/>
        <v>0</v>
      </c>
      <c r="G42" s="207">
        <v>0</v>
      </c>
      <c r="H42" s="207" t="s">
        <v>347</v>
      </c>
      <c r="I42" s="207" t="s">
        <v>347</v>
      </c>
      <c r="J42" s="207">
        <v>0</v>
      </c>
      <c r="K42" s="207">
        <v>0</v>
      </c>
      <c r="L42" s="207" t="s">
        <v>347</v>
      </c>
      <c r="M42" s="207">
        <f t="shared" si="3"/>
        <v>0</v>
      </c>
    </row>
    <row r="43" spans="1:13" x14ac:dyDescent="0.25">
      <c r="A43" s="60" t="s">
        <v>15</v>
      </c>
      <c r="B43" s="59" t="s">
        <v>87</v>
      </c>
      <c r="C43" s="207" t="s">
        <v>347</v>
      </c>
      <c r="D43" s="207">
        <f t="shared" si="0"/>
        <v>0</v>
      </c>
      <c r="E43" s="207">
        <f t="shared" si="1"/>
        <v>0</v>
      </c>
      <c r="F43" s="207">
        <f t="shared" si="2"/>
        <v>0</v>
      </c>
      <c r="G43" s="207">
        <v>0</v>
      </c>
      <c r="H43" s="207" t="s">
        <v>347</v>
      </c>
      <c r="I43" s="207" t="s">
        <v>347</v>
      </c>
      <c r="J43" s="207">
        <v>0</v>
      </c>
      <c r="K43" s="207">
        <v>0</v>
      </c>
      <c r="L43" s="207" t="s">
        <v>347</v>
      </c>
      <c r="M43" s="207">
        <f t="shared" si="3"/>
        <v>0</v>
      </c>
    </row>
    <row r="44" spans="1:13" x14ac:dyDescent="0.25">
      <c r="A44" s="57" t="s">
        <v>86</v>
      </c>
      <c r="B44" s="39" t="s">
        <v>85</v>
      </c>
      <c r="C44" s="207" t="s">
        <v>347</v>
      </c>
      <c r="D44" s="207">
        <f t="shared" si="0"/>
        <v>0</v>
      </c>
      <c r="E44" s="207">
        <f t="shared" si="1"/>
        <v>0</v>
      </c>
      <c r="F44" s="207">
        <f t="shared" si="2"/>
        <v>0</v>
      </c>
      <c r="G44" s="207">
        <v>0</v>
      </c>
      <c r="H44" s="207" t="s">
        <v>347</v>
      </c>
      <c r="I44" s="207" t="s">
        <v>347</v>
      </c>
      <c r="J44" s="207">
        <v>0</v>
      </c>
      <c r="K44" s="207">
        <v>0</v>
      </c>
      <c r="L44" s="207" t="s">
        <v>347</v>
      </c>
      <c r="M44" s="207">
        <f t="shared" si="3"/>
        <v>0</v>
      </c>
    </row>
    <row r="45" spans="1:13" x14ac:dyDescent="0.25">
      <c r="A45" s="57" t="s">
        <v>84</v>
      </c>
      <c r="B45" s="39" t="s">
        <v>83</v>
      </c>
      <c r="C45" s="207" t="s">
        <v>347</v>
      </c>
      <c r="D45" s="207">
        <f t="shared" si="0"/>
        <v>0.31</v>
      </c>
      <c r="E45" s="207">
        <f t="shared" si="1"/>
        <v>0.31</v>
      </c>
      <c r="F45" s="207">
        <f t="shared" si="2"/>
        <v>0.21</v>
      </c>
      <c r="G45" s="209">
        <v>0.1</v>
      </c>
      <c r="H45" s="207" t="s">
        <v>347</v>
      </c>
      <c r="I45" s="207" t="s">
        <v>347</v>
      </c>
      <c r="J45" s="245">
        <v>0.21</v>
      </c>
      <c r="K45" s="245">
        <v>0.21</v>
      </c>
      <c r="L45" s="207" t="s">
        <v>347</v>
      </c>
      <c r="M45" s="207">
        <f t="shared" si="3"/>
        <v>0.31</v>
      </c>
    </row>
    <row r="46" spans="1:13" x14ac:dyDescent="0.25">
      <c r="A46" s="57" t="s">
        <v>82</v>
      </c>
      <c r="B46" s="39" t="s">
        <v>81</v>
      </c>
      <c r="C46" s="207" t="s">
        <v>347</v>
      </c>
      <c r="D46" s="207">
        <f t="shared" si="0"/>
        <v>0</v>
      </c>
      <c r="E46" s="207">
        <f t="shared" si="1"/>
        <v>0</v>
      </c>
      <c r="F46" s="207">
        <f t="shared" si="2"/>
        <v>0</v>
      </c>
      <c r="G46" s="207">
        <v>0</v>
      </c>
      <c r="H46" s="207" t="s">
        <v>347</v>
      </c>
      <c r="I46" s="207" t="s">
        <v>347</v>
      </c>
      <c r="J46" s="207">
        <v>0</v>
      </c>
      <c r="K46" s="207">
        <v>0</v>
      </c>
      <c r="L46" s="207" t="s">
        <v>347</v>
      </c>
      <c r="M46" s="207">
        <f t="shared" si="3"/>
        <v>0</v>
      </c>
    </row>
    <row r="47" spans="1:13" ht="31.5" x14ac:dyDescent="0.25">
      <c r="A47" s="57" t="s">
        <v>80</v>
      </c>
      <c r="B47" s="39" t="s">
        <v>79</v>
      </c>
      <c r="C47" s="207" t="s">
        <v>347</v>
      </c>
      <c r="D47" s="207">
        <f t="shared" si="0"/>
        <v>5.1660000000000004</v>
      </c>
      <c r="E47" s="207">
        <f t="shared" si="1"/>
        <v>5.1660000000000004</v>
      </c>
      <c r="F47" s="207">
        <f t="shared" si="2"/>
        <v>2.9050000000000002</v>
      </c>
      <c r="G47" s="207">
        <v>2.2610000000000001</v>
      </c>
      <c r="H47" s="207" t="s">
        <v>347</v>
      </c>
      <c r="I47" s="207" t="s">
        <v>347</v>
      </c>
      <c r="J47" s="207">
        <v>2.9050000000000002</v>
      </c>
      <c r="K47" s="207">
        <v>2.4630000000000001</v>
      </c>
      <c r="L47" s="207" t="s">
        <v>347</v>
      </c>
      <c r="M47" s="207">
        <f t="shared" si="3"/>
        <v>5.1660000000000004</v>
      </c>
    </row>
    <row r="48" spans="1:13" ht="31.5" x14ac:dyDescent="0.25">
      <c r="A48" s="57" t="s">
        <v>78</v>
      </c>
      <c r="B48" s="39" t="s">
        <v>77</v>
      </c>
      <c r="C48" s="207" t="s">
        <v>347</v>
      </c>
      <c r="D48" s="207">
        <f t="shared" si="0"/>
        <v>0</v>
      </c>
      <c r="E48" s="207">
        <f t="shared" si="1"/>
        <v>0</v>
      </c>
      <c r="F48" s="207">
        <f t="shared" si="2"/>
        <v>0</v>
      </c>
      <c r="G48" s="207">
        <v>0</v>
      </c>
      <c r="H48" s="207" t="s">
        <v>347</v>
      </c>
      <c r="I48" s="207" t="s">
        <v>347</v>
      </c>
      <c r="J48" s="207">
        <v>0</v>
      </c>
      <c r="K48" s="207">
        <v>0</v>
      </c>
      <c r="L48" s="207" t="s">
        <v>347</v>
      </c>
      <c r="M48" s="207">
        <f t="shared" si="3"/>
        <v>0</v>
      </c>
    </row>
    <row r="49" spans="1:13" x14ac:dyDescent="0.25">
      <c r="A49" s="57" t="s">
        <v>76</v>
      </c>
      <c r="B49" s="39" t="s">
        <v>75</v>
      </c>
      <c r="C49" s="207" t="s">
        <v>347</v>
      </c>
      <c r="D49" s="207">
        <f t="shared" si="0"/>
        <v>0</v>
      </c>
      <c r="E49" s="207">
        <f t="shared" si="1"/>
        <v>0</v>
      </c>
      <c r="F49" s="207">
        <f t="shared" si="2"/>
        <v>0</v>
      </c>
      <c r="G49" s="207">
        <v>0</v>
      </c>
      <c r="H49" s="207" t="s">
        <v>347</v>
      </c>
      <c r="I49" s="207" t="s">
        <v>347</v>
      </c>
      <c r="J49" s="207">
        <v>0</v>
      </c>
      <c r="K49" s="207">
        <v>0</v>
      </c>
      <c r="L49" s="207" t="s">
        <v>347</v>
      </c>
      <c r="M49" s="207">
        <f t="shared" si="3"/>
        <v>0</v>
      </c>
    </row>
    <row r="50" spans="1:13" ht="18.75" x14ac:dyDescent="0.25">
      <c r="A50" s="57" t="s">
        <v>74</v>
      </c>
      <c r="B50" s="56" t="s">
        <v>73</v>
      </c>
      <c r="C50" s="207" t="s">
        <v>347</v>
      </c>
      <c r="D50" s="207">
        <f t="shared" si="0"/>
        <v>0</v>
      </c>
      <c r="E50" s="207">
        <f t="shared" si="1"/>
        <v>0</v>
      </c>
      <c r="F50" s="207">
        <f t="shared" si="2"/>
        <v>0</v>
      </c>
      <c r="G50" s="207">
        <v>0</v>
      </c>
      <c r="H50" s="207" t="s">
        <v>347</v>
      </c>
      <c r="I50" s="207" t="s">
        <v>347</v>
      </c>
      <c r="J50" s="207">
        <v>0</v>
      </c>
      <c r="K50" s="207">
        <v>0</v>
      </c>
      <c r="L50" s="207" t="s">
        <v>347</v>
      </c>
      <c r="M50" s="207">
        <f t="shared" si="3"/>
        <v>0</v>
      </c>
    </row>
    <row r="51" spans="1:13" ht="35.25" customHeight="1" x14ac:dyDescent="0.25">
      <c r="A51" s="60" t="s">
        <v>13</v>
      </c>
      <c r="B51" s="59" t="s">
        <v>72</v>
      </c>
      <c r="C51" s="207" t="s">
        <v>347</v>
      </c>
      <c r="D51" s="207">
        <f t="shared" si="0"/>
        <v>0</v>
      </c>
      <c r="E51" s="207">
        <f t="shared" si="1"/>
        <v>0</v>
      </c>
      <c r="F51" s="207">
        <f t="shared" si="2"/>
        <v>0</v>
      </c>
      <c r="G51" s="207">
        <v>0</v>
      </c>
      <c r="H51" s="207" t="s">
        <v>347</v>
      </c>
      <c r="I51" s="207" t="s">
        <v>347</v>
      </c>
      <c r="J51" s="207">
        <v>0</v>
      </c>
      <c r="K51" s="207">
        <v>0</v>
      </c>
      <c r="L51" s="207" t="s">
        <v>347</v>
      </c>
      <c r="M51" s="207">
        <f t="shared" si="3"/>
        <v>0</v>
      </c>
    </row>
    <row r="52" spans="1:13" x14ac:dyDescent="0.25">
      <c r="A52" s="57" t="s">
        <v>71</v>
      </c>
      <c r="B52" s="39" t="s">
        <v>70</v>
      </c>
      <c r="C52" s="207" t="s">
        <v>347</v>
      </c>
      <c r="D52" s="207">
        <f t="shared" si="0"/>
        <v>6.09354306</v>
      </c>
      <c r="E52" s="207">
        <f t="shared" si="1"/>
        <v>6.09354306</v>
      </c>
      <c r="F52" s="207">
        <f t="shared" si="2"/>
        <v>3.40559689</v>
      </c>
      <c r="G52" s="208">
        <v>2.6879461700000005</v>
      </c>
      <c r="H52" s="207" t="s">
        <v>347</v>
      </c>
      <c r="I52" s="207" t="s">
        <v>347</v>
      </c>
      <c r="J52" s="208">
        <v>3.40559689</v>
      </c>
      <c r="K52" s="208">
        <v>2.8048600000000001</v>
      </c>
      <c r="L52" s="207" t="s">
        <v>347</v>
      </c>
      <c r="M52" s="207">
        <f t="shared" si="3"/>
        <v>6.09354306</v>
      </c>
    </row>
    <row r="53" spans="1:13" x14ac:dyDescent="0.25">
      <c r="A53" s="57" t="s">
        <v>69</v>
      </c>
      <c r="B53" s="39" t="s">
        <v>63</v>
      </c>
      <c r="C53" s="207" t="s">
        <v>347</v>
      </c>
      <c r="D53" s="207">
        <f t="shared" si="0"/>
        <v>0</v>
      </c>
      <c r="E53" s="207">
        <f t="shared" si="1"/>
        <v>0</v>
      </c>
      <c r="F53" s="207">
        <f t="shared" si="2"/>
        <v>0</v>
      </c>
      <c r="G53" s="207">
        <v>0</v>
      </c>
      <c r="H53" s="207" t="s">
        <v>347</v>
      </c>
      <c r="I53" s="207" t="s">
        <v>347</v>
      </c>
      <c r="J53" s="207">
        <v>0</v>
      </c>
      <c r="K53" s="207">
        <v>0</v>
      </c>
      <c r="L53" s="207" t="s">
        <v>347</v>
      </c>
      <c r="M53" s="207">
        <f t="shared" si="3"/>
        <v>0</v>
      </c>
    </row>
    <row r="54" spans="1:13" x14ac:dyDescent="0.25">
      <c r="A54" s="57" t="s">
        <v>68</v>
      </c>
      <c r="B54" s="56" t="s">
        <v>62</v>
      </c>
      <c r="C54" s="207" t="s">
        <v>347</v>
      </c>
      <c r="D54" s="207">
        <f t="shared" si="0"/>
        <v>0.31</v>
      </c>
      <c r="E54" s="207">
        <f t="shared" si="1"/>
        <v>0.31</v>
      </c>
      <c r="F54" s="207">
        <f t="shared" si="2"/>
        <v>0.21</v>
      </c>
      <c r="G54" s="209">
        <v>0.1</v>
      </c>
      <c r="H54" s="207" t="s">
        <v>347</v>
      </c>
      <c r="I54" s="207" t="s">
        <v>347</v>
      </c>
      <c r="J54" s="245">
        <v>0.21</v>
      </c>
      <c r="K54" s="245">
        <v>0.21</v>
      </c>
      <c r="L54" s="207" t="s">
        <v>347</v>
      </c>
      <c r="M54" s="207">
        <f t="shared" si="3"/>
        <v>0.31</v>
      </c>
    </row>
    <row r="55" spans="1:13" x14ac:dyDescent="0.25">
      <c r="A55" s="57" t="s">
        <v>67</v>
      </c>
      <c r="B55" s="56" t="s">
        <v>61</v>
      </c>
      <c r="C55" s="207" t="s">
        <v>347</v>
      </c>
      <c r="D55" s="207">
        <f t="shared" si="0"/>
        <v>0</v>
      </c>
      <c r="E55" s="207">
        <f t="shared" si="1"/>
        <v>0</v>
      </c>
      <c r="F55" s="207">
        <f t="shared" si="2"/>
        <v>0</v>
      </c>
      <c r="G55" s="207">
        <v>0</v>
      </c>
      <c r="H55" s="207" t="s">
        <v>347</v>
      </c>
      <c r="I55" s="207" t="s">
        <v>347</v>
      </c>
      <c r="J55" s="207">
        <v>0</v>
      </c>
      <c r="K55" s="207">
        <v>0</v>
      </c>
      <c r="L55" s="207" t="s">
        <v>347</v>
      </c>
      <c r="M55" s="207">
        <f t="shared" si="3"/>
        <v>0</v>
      </c>
    </row>
    <row r="56" spans="1:13" x14ac:dyDescent="0.25">
      <c r="A56" s="57" t="s">
        <v>66</v>
      </c>
      <c r="B56" s="56" t="s">
        <v>60</v>
      </c>
      <c r="C56" s="207" t="s">
        <v>347</v>
      </c>
      <c r="D56" s="207">
        <f t="shared" si="0"/>
        <v>5.1660000000000004</v>
      </c>
      <c r="E56" s="207">
        <f t="shared" si="1"/>
        <v>5.1660000000000004</v>
      </c>
      <c r="F56" s="207">
        <f t="shared" si="2"/>
        <v>2.9050000000000002</v>
      </c>
      <c r="G56" s="207">
        <v>2.2610000000000001</v>
      </c>
      <c r="H56" s="207" t="s">
        <v>347</v>
      </c>
      <c r="I56" s="207" t="s">
        <v>347</v>
      </c>
      <c r="J56" s="207">
        <v>2.9050000000000002</v>
      </c>
      <c r="K56" s="207">
        <v>2.4630000000000001</v>
      </c>
      <c r="L56" s="207" t="s">
        <v>347</v>
      </c>
      <c r="M56" s="207">
        <f t="shared" si="3"/>
        <v>5.1660000000000004</v>
      </c>
    </row>
    <row r="57" spans="1:13" ht="18.75" x14ac:dyDescent="0.25">
      <c r="A57" s="57" t="s">
        <v>65</v>
      </c>
      <c r="B57" s="56" t="s">
        <v>59</v>
      </c>
      <c r="C57" s="207" t="s">
        <v>347</v>
      </c>
      <c r="D57" s="207">
        <f t="shared" si="0"/>
        <v>0</v>
      </c>
      <c r="E57" s="207">
        <f t="shared" si="1"/>
        <v>0</v>
      </c>
      <c r="F57" s="207">
        <f t="shared" si="2"/>
        <v>0</v>
      </c>
      <c r="G57" s="207">
        <v>0</v>
      </c>
      <c r="H57" s="207" t="s">
        <v>347</v>
      </c>
      <c r="I57" s="207" t="s">
        <v>347</v>
      </c>
      <c r="J57" s="207">
        <v>0</v>
      </c>
      <c r="K57" s="207">
        <v>0</v>
      </c>
      <c r="L57" s="207" t="s">
        <v>347</v>
      </c>
      <c r="M57" s="207">
        <f t="shared" si="3"/>
        <v>0</v>
      </c>
    </row>
    <row r="58" spans="1:13" ht="36.75" customHeight="1" x14ac:dyDescent="0.25">
      <c r="A58" s="60" t="s">
        <v>12</v>
      </c>
      <c r="B58" s="82" t="s">
        <v>163</v>
      </c>
      <c r="C58" s="207" t="s">
        <v>347</v>
      </c>
      <c r="D58" s="207">
        <f t="shared" si="0"/>
        <v>0</v>
      </c>
      <c r="E58" s="207">
        <f t="shared" si="1"/>
        <v>0</v>
      </c>
      <c r="F58" s="207">
        <f t="shared" si="2"/>
        <v>0</v>
      </c>
      <c r="G58" s="207">
        <v>0</v>
      </c>
      <c r="H58" s="207" t="s">
        <v>347</v>
      </c>
      <c r="I58" s="207" t="s">
        <v>347</v>
      </c>
      <c r="J58" s="207">
        <v>0</v>
      </c>
      <c r="K58" s="207">
        <v>0</v>
      </c>
      <c r="L58" s="207" t="s">
        <v>347</v>
      </c>
      <c r="M58" s="207">
        <f t="shared" si="3"/>
        <v>0</v>
      </c>
    </row>
    <row r="59" spans="1:13" x14ac:dyDescent="0.25">
      <c r="A59" s="60" t="s">
        <v>10</v>
      </c>
      <c r="B59" s="59" t="s">
        <v>64</v>
      </c>
      <c r="C59" s="207" t="s">
        <v>347</v>
      </c>
      <c r="D59" s="207">
        <f t="shared" si="0"/>
        <v>0</v>
      </c>
      <c r="E59" s="207">
        <f t="shared" si="1"/>
        <v>0</v>
      </c>
      <c r="F59" s="207">
        <f t="shared" si="2"/>
        <v>0</v>
      </c>
      <c r="G59" s="207">
        <v>0</v>
      </c>
      <c r="H59" s="207" t="s">
        <v>347</v>
      </c>
      <c r="I59" s="207" t="s">
        <v>347</v>
      </c>
      <c r="J59" s="207">
        <v>0</v>
      </c>
      <c r="K59" s="207">
        <v>0</v>
      </c>
      <c r="L59" s="207" t="s">
        <v>347</v>
      </c>
      <c r="M59" s="207">
        <f t="shared" si="3"/>
        <v>0</v>
      </c>
    </row>
    <row r="60" spans="1:13" x14ac:dyDescent="0.25">
      <c r="A60" s="57" t="s">
        <v>157</v>
      </c>
      <c r="B60" s="58" t="s">
        <v>85</v>
      </c>
      <c r="C60" s="207" t="s">
        <v>347</v>
      </c>
      <c r="D60" s="207">
        <f t="shared" si="0"/>
        <v>0</v>
      </c>
      <c r="E60" s="207">
        <f t="shared" si="1"/>
        <v>0</v>
      </c>
      <c r="F60" s="207">
        <f t="shared" si="2"/>
        <v>0</v>
      </c>
      <c r="G60" s="207">
        <v>0</v>
      </c>
      <c r="H60" s="207" t="s">
        <v>347</v>
      </c>
      <c r="I60" s="207" t="s">
        <v>347</v>
      </c>
      <c r="J60" s="207">
        <v>0</v>
      </c>
      <c r="K60" s="207">
        <v>0</v>
      </c>
      <c r="L60" s="207" t="s">
        <v>347</v>
      </c>
      <c r="M60" s="207">
        <f t="shared" si="3"/>
        <v>0</v>
      </c>
    </row>
    <row r="61" spans="1:13" x14ac:dyDescent="0.25">
      <c r="A61" s="57" t="s">
        <v>158</v>
      </c>
      <c r="B61" s="58" t="s">
        <v>83</v>
      </c>
      <c r="C61" s="207" t="s">
        <v>347</v>
      </c>
      <c r="D61" s="207">
        <f t="shared" si="0"/>
        <v>0.16</v>
      </c>
      <c r="E61" s="207">
        <f t="shared" si="1"/>
        <v>0.16</v>
      </c>
      <c r="F61" s="207">
        <f t="shared" si="2"/>
        <v>0.16</v>
      </c>
      <c r="G61" s="209">
        <v>0</v>
      </c>
      <c r="H61" s="207" t="s">
        <v>347</v>
      </c>
      <c r="I61" s="207" t="s">
        <v>347</v>
      </c>
      <c r="J61" s="245">
        <v>0.16</v>
      </c>
      <c r="K61" s="245">
        <v>0.16</v>
      </c>
      <c r="L61" s="207" t="s">
        <v>347</v>
      </c>
      <c r="M61" s="207">
        <f t="shared" si="3"/>
        <v>0.16</v>
      </c>
    </row>
    <row r="62" spans="1:13" x14ac:dyDescent="0.25">
      <c r="A62" s="57" t="s">
        <v>159</v>
      </c>
      <c r="B62" s="58" t="s">
        <v>81</v>
      </c>
      <c r="C62" s="207" t="s">
        <v>347</v>
      </c>
      <c r="D62" s="207">
        <f t="shared" si="0"/>
        <v>0</v>
      </c>
      <c r="E62" s="207">
        <f t="shared" si="1"/>
        <v>0</v>
      </c>
      <c r="F62" s="207">
        <f t="shared" si="2"/>
        <v>0</v>
      </c>
      <c r="G62" s="207">
        <v>0</v>
      </c>
      <c r="H62" s="207" t="s">
        <v>347</v>
      </c>
      <c r="I62" s="207" t="s">
        <v>347</v>
      </c>
      <c r="J62" s="207">
        <v>0</v>
      </c>
      <c r="K62" s="207">
        <v>0</v>
      </c>
      <c r="L62" s="207" t="s">
        <v>347</v>
      </c>
      <c r="M62" s="207">
        <f t="shared" si="3"/>
        <v>0</v>
      </c>
    </row>
    <row r="63" spans="1:13" x14ac:dyDescent="0.25">
      <c r="A63" s="57" t="s">
        <v>160</v>
      </c>
      <c r="B63" s="58" t="s">
        <v>162</v>
      </c>
      <c r="C63" s="207" t="s">
        <v>347</v>
      </c>
      <c r="D63" s="207">
        <f t="shared" si="0"/>
        <v>1.07</v>
      </c>
      <c r="E63" s="207">
        <f t="shared" si="1"/>
        <v>1.07</v>
      </c>
      <c r="F63" s="207">
        <f t="shared" si="2"/>
        <v>1.07</v>
      </c>
      <c r="G63" s="207">
        <v>0</v>
      </c>
      <c r="H63" s="207" t="s">
        <v>347</v>
      </c>
      <c r="I63" s="207" t="s">
        <v>347</v>
      </c>
      <c r="J63" s="207">
        <v>1.07</v>
      </c>
      <c r="K63" s="207">
        <v>1.07</v>
      </c>
      <c r="L63" s="207" t="s">
        <v>347</v>
      </c>
      <c r="M63" s="207">
        <f t="shared" si="3"/>
        <v>1.07</v>
      </c>
    </row>
    <row r="64" spans="1:13" ht="18.75" x14ac:dyDescent="0.25">
      <c r="A64" s="57" t="s">
        <v>161</v>
      </c>
      <c r="B64" s="56" t="s">
        <v>59</v>
      </c>
      <c r="C64" s="207" t="s">
        <v>347</v>
      </c>
      <c r="D64" s="207">
        <f t="shared" si="0"/>
        <v>0</v>
      </c>
      <c r="E64" s="207">
        <f t="shared" si="1"/>
        <v>0</v>
      </c>
      <c r="F64" s="207">
        <f t="shared" si="2"/>
        <v>0</v>
      </c>
      <c r="G64" s="207">
        <v>0</v>
      </c>
      <c r="H64" s="207" t="s">
        <v>347</v>
      </c>
      <c r="I64" s="207" t="s">
        <v>347</v>
      </c>
      <c r="J64" s="207">
        <v>0</v>
      </c>
      <c r="K64" s="207">
        <v>0</v>
      </c>
      <c r="L64" s="207" t="s">
        <v>347</v>
      </c>
      <c r="M64" s="207">
        <f t="shared" si="3"/>
        <v>0</v>
      </c>
    </row>
    <row r="65" spans="1:12" x14ac:dyDescent="0.25">
      <c r="A65" s="53"/>
      <c r="B65" s="54"/>
      <c r="C65" s="54"/>
      <c r="D65" s="54"/>
      <c r="E65" s="54"/>
      <c r="F65" s="54"/>
      <c r="G65" s="54"/>
      <c r="H65" s="54"/>
      <c r="I65" s="54"/>
      <c r="J65" s="54"/>
      <c r="K65" s="54"/>
      <c r="L65" s="49"/>
    </row>
    <row r="66" spans="1:12" ht="54" customHeight="1" x14ac:dyDescent="0.25">
      <c r="A66" s="49"/>
      <c r="B66" s="325"/>
      <c r="C66" s="325"/>
      <c r="D66" s="325"/>
      <c r="E66" s="325"/>
      <c r="F66" s="325"/>
      <c r="G66" s="325"/>
      <c r="H66" s="325"/>
      <c r="I66" s="325"/>
      <c r="J66" s="227"/>
      <c r="K66" s="227"/>
      <c r="L66" s="52"/>
    </row>
    <row r="67" spans="1:12" x14ac:dyDescent="0.25">
      <c r="A67" s="49"/>
      <c r="B67" s="49"/>
      <c r="C67" s="49"/>
      <c r="D67" s="49"/>
      <c r="E67" s="49"/>
      <c r="F67" s="49"/>
      <c r="L67" s="49"/>
    </row>
    <row r="68" spans="1:12" ht="50.25" customHeight="1" x14ac:dyDescent="0.25">
      <c r="A68" s="49"/>
      <c r="B68" s="326"/>
      <c r="C68" s="326"/>
      <c r="D68" s="326"/>
      <c r="E68" s="326"/>
      <c r="F68" s="326"/>
      <c r="G68" s="326"/>
      <c r="H68" s="326"/>
      <c r="I68" s="326"/>
      <c r="J68" s="228"/>
      <c r="K68" s="228"/>
      <c r="L68" s="49"/>
    </row>
    <row r="69" spans="1:12" x14ac:dyDescent="0.25">
      <c r="A69" s="49"/>
      <c r="B69" s="49"/>
      <c r="C69" s="49"/>
      <c r="D69" s="49"/>
      <c r="E69" s="49"/>
      <c r="F69" s="49"/>
      <c r="L69" s="49"/>
    </row>
    <row r="70" spans="1:12" ht="36.75" customHeight="1" x14ac:dyDescent="0.25">
      <c r="A70" s="49"/>
      <c r="B70" s="325"/>
      <c r="C70" s="325"/>
      <c r="D70" s="325"/>
      <c r="E70" s="325"/>
      <c r="F70" s="325"/>
      <c r="G70" s="325"/>
      <c r="H70" s="325"/>
      <c r="I70" s="325"/>
      <c r="J70" s="227"/>
      <c r="K70" s="227"/>
      <c r="L70" s="49"/>
    </row>
    <row r="71" spans="1:12" x14ac:dyDescent="0.25">
      <c r="A71" s="49"/>
      <c r="B71" s="51"/>
      <c r="C71" s="51"/>
      <c r="D71" s="51"/>
      <c r="E71" s="51"/>
      <c r="F71" s="51"/>
      <c r="L71" s="49"/>
    </row>
    <row r="72" spans="1:12" ht="51" customHeight="1" x14ac:dyDescent="0.25">
      <c r="A72" s="49"/>
      <c r="B72" s="325"/>
      <c r="C72" s="325"/>
      <c r="D72" s="325"/>
      <c r="E72" s="325"/>
      <c r="F72" s="325"/>
      <c r="G72" s="325"/>
      <c r="H72" s="325"/>
      <c r="I72" s="325"/>
      <c r="J72" s="227"/>
      <c r="K72" s="227"/>
      <c r="L72" s="49"/>
    </row>
    <row r="73" spans="1:12" ht="32.25" customHeight="1" x14ac:dyDescent="0.25">
      <c r="A73" s="49"/>
      <c r="B73" s="326"/>
      <c r="C73" s="326"/>
      <c r="D73" s="326"/>
      <c r="E73" s="326"/>
      <c r="F73" s="326"/>
      <c r="G73" s="326"/>
      <c r="H73" s="326"/>
      <c r="I73" s="326"/>
      <c r="J73" s="228"/>
      <c r="K73" s="228"/>
      <c r="L73" s="49"/>
    </row>
    <row r="74" spans="1:12" ht="51.75" customHeight="1" x14ac:dyDescent="0.25">
      <c r="A74" s="49"/>
      <c r="B74" s="325"/>
      <c r="C74" s="325"/>
      <c r="D74" s="325"/>
      <c r="E74" s="325"/>
      <c r="F74" s="325"/>
      <c r="G74" s="325"/>
      <c r="H74" s="325"/>
      <c r="I74" s="325"/>
      <c r="J74" s="227"/>
      <c r="K74" s="227"/>
      <c r="L74" s="49"/>
    </row>
    <row r="75" spans="1:12" ht="21.75" customHeight="1" x14ac:dyDescent="0.25">
      <c r="A75" s="49"/>
      <c r="B75" s="323"/>
      <c r="C75" s="323"/>
      <c r="D75" s="323"/>
      <c r="E75" s="323"/>
      <c r="F75" s="323"/>
      <c r="G75" s="323"/>
      <c r="H75" s="323"/>
      <c r="I75" s="323"/>
      <c r="J75" s="225"/>
      <c r="K75" s="225"/>
      <c r="L75" s="49"/>
    </row>
    <row r="76" spans="1:12" ht="23.25" customHeight="1" x14ac:dyDescent="0.25">
      <c r="A76" s="49"/>
      <c r="B76" s="50"/>
      <c r="C76" s="50"/>
      <c r="D76" s="50"/>
      <c r="E76" s="50"/>
      <c r="F76" s="50"/>
      <c r="L76" s="49"/>
    </row>
    <row r="77" spans="1:12" ht="18.75" customHeight="1" x14ac:dyDescent="0.25">
      <c r="A77" s="49"/>
      <c r="B77" s="324"/>
      <c r="C77" s="324"/>
      <c r="D77" s="324"/>
      <c r="E77" s="324"/>
      <c r="F77" s="324"/>
      <c r="G77" s="324"/>
      <c r="H77" s="324"/>
      <c r="I77" s="324"/>
      <c r="J77" s="226"/>
      <c r="K77" s="226"/>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row>
    <row r="81" spans="7:9" x14ac:dyDescent="0.25">
      <c r="G81" s="48"/>
      <c r="H81" s="48"/>
      <c r="I81" s="48"/>
    </row>
    <row r="82" spans="7:9" x14ac:dyDescent="0.25">
      <c r="G82" s="48"/>
      <c r="H82" s="48"/>
      <c r="I82" s="48"/>
    </row>
    <row r="83" spans="7:9" x14ac:dyDescent="0.25">
      <c r="G83" s="48"/>
      <c r="H83" s="48"/>
      <c r="I83" s="48"/>
    </row>
    <row r="84" spans="7:9" x14ac:dyDescent="0.25">
      <c r="G84" s="48"/>
      <c r="H84" s="48"/>
      <c r="I84" s="48"/>
    </row>
    <row r="85" spans="7:9" x14ac:dyDescent="0.25">
      <c r="G85" s="48"/>
      <c r="H85" s="48"/>
      <c r="I85" s="48"/>
    </row>
    <row r="86" spans="7:9" x14ac:dyDescent="0.25">
      <c r="G86" s="48"/>
      <c r="H86" s="48"/>
      <c r="I86" s="48"/>
    </row>
    <row r="87" spans="7:9" x14ac:dyDescent="0.25">
      <c r="G87" s="48"/>
      <c r="H87" s="48"/>
      <c r="I87" s="48"/>
    </row>
    <row r="88" spans="7:9" x14ac:dyDescent="0.25">
      <c r="G88" s="48"/>
      <c r="H88" s="48"/>
      <c r="I88" s="48"/>
    </row>
    <row r="89" spans="7:9" x14ac:dyDescent="0.25">
      <c r="G89" s="48"/>
      <c r="H89" s="48"/>
      <c r="I89" s="48"/>
    </row>
    <row r="90" spans="7:9" x14ac:dyDescent="0.25">
      <c r="G90" s="48"/>
      <c r="H90" s="48"/>
      <c r="I90" s="48"/>
    </row>
    <row r="91" spans="7:9" x14ac:dyDescent="0.25">
      <c r="G91" s="48"/>
      <c r="H91" s="48"/>
      <c r="I91" s="48"/>
    </row>
    <row r="92" spans="7:9" x14ac:dyDescent="0.25">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49" t="s">
        <v>324</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5</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95" t="str">
        <f>'[3]1. паспорт местоположение'!A9:C9</f>
        <v>ПАО "МРСК Северного Кавказа"</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95" t="str">
        <f>'1. паспорт местоположение'!A12:C12</f>
        <v>F_stfprj_00006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0" t="s">
        <v>3</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9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50" t="s">
        <v>2</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1" customFormat="1" x14ac:dyDescent="0.25">
      <c r="A21" s="354" t="s">
        <v>594</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11" customFormat="1" ht="58.5" customHeight="1" x14ac:dyDescent="0.25">
      <c r="A22" s="339" t="s">
        <v>595</v>
      </c>
      <c r="B22" s="356" t="s">
        <v>596</v>
      </c>
      <c r="C22" s="339" t="s">
        <v>597</v>
      </c>
      <c r="D22" s="339" t="s">
        <v>598</v>
      </c>
      <c r="E22" s="359" t="s">
        <v>599</v>
      </c>
      <c r="F22" s="360"/>
      <c r="G22" s="360"/>
      <c r="H22" s="360"/>
      <c r="I22" s="360"/>
      <c r="J22" s="360"/>
      <c r="K22" s="360"/>
      <c r="L22" s="361"/>
      <c r="M22" s="339" t="s">
        <v>600</v>
      </c>
      <c r="N22" s="339" t="s">
        <v>601</v>
      </c>
      <c r="O22" s="339" t="s">
        <v>602</v>
      </c>
      <c r="P22" s="338" t="s">
        <v>603</v>
      </c>
      <c r="Q22" s="338" t="s">
        <v>604</v>
      </c>
      <c r="R22" s="338" t="s">
        <v>605</v>
      </c>
      <c r="S22" s="338" t="s">
        <v>606</v>
      </c>
      <c r="T22" s="338"/>
      <c r="U22" s="353" t="s">
        <v>607</v>
      </c>
      <c r="V22" s="353" t="s">
        <v>608</v>
      </c>
      <c r="W22" s="338" t="s">
        <v>609</v>
      </c>
      <c r="X22" s="338" t="s">
        <v>610</v>
      </c>
      <c r="Y22" s="338" t="s">
        <v>611</v>
      </c>
      <c r="Z22" s="362" t="s">
        <v>612</v>
      </c>
      <c r="AA22" s="338" t="s">
        <v>613</v>
      </c>
      <c r="AB22" s="338" t="s">
        <v>614</v>
      </c>
      <c r="AC22" s="338" t="s">
        <v>615</v>
      </c>
      <c r="AD22" s="338" t="s">
        <v>616</v>
      </c>
      <c r="AE22" s="338" t="s">
        <v>617</v>
      </c>
      <c r="AF22" s="338" t="s">
        <v>618</v>
      </c>
      <c r="AG22" s="338"/>
      <c r="AH22" s="338"/>
      <c r="AI22" s="338"/>
      <c r="AJ22" s="338"/>
      <c r="AK22" s="338"/>
      <c r="AL22" s="338" t="s">
        <v>619</v>
      </c>
      <c r="AM22" s="338"/>
      <c r="AN22" s="338"/>
      <c r="AO22" s="338"/>
      <c r="AP22" s="338" t="s">
        <v>620</v>
      </c>
      <c r="AQ22" s="338"/>
      <c r="AR22" s="338" t="s">
        <v>621</v>
      </c>
      <c r="AS22" s="338" t="s">
        <v>622</v>
      </c>
      <c r="AT22" s="338" t="s">
        <v>623</v>
      </c>
      <c r="AU22" s="338" t="s">
        <v>624</v>
      </c>
      <c r="AV22" s="341" t="s">
        <v>625</v>
      </c>
    </row>
    <row r="23" spans="1:48" s="211" customFormat="1" ht="64.5" customHeight="1" x14ac:dyDescent="0.25">
      <c r="A23" s="355"/>
      <c r="B23" s="357"/>
      <c r="C23" s="355"/>
      <c r="D23" s="355"/>
      <c r="E23" s="345" t="s">
        <v>626</v>
      </c>
      <c r="F23" s="347" t="s">
        <v>63</v>
      </c>
      <c r="G23" s="347" t="s">
        <v>62</v>
      </c>
      <c r="H23" s="347" t="s">
        <v>61</v>
      </c>
      <c r="I23" s="349" t="s">
        <v>627</v>
      </c>
      <c r="J23" s="349" t="s">
        <v>628</v>
      </c>
      <c r="K23" s="349" t="s">
        <v>629</v>
      </c>
      <c r="L23" s="347" t="s">
        <v>566</v>
      </c>
      <c r="M23" s="355"/>
      <c r="N23" s="355"/>
      <c r="O23" s="355"/>
      <c r="P23" s="338"/>
      <c r="Q23" s="338"/>
      <c r="R23" s="338"/>
      <c r="S23" s="351" t="s">
        <v>0</v>
      </c>
      <c r="T23" s="351" t="s">
        <v>630</v>
      </c>
      <c r="U23" s="353"/>
      <c r="V23" s="353"/>
      <c r="W23" s="338"/>
      <c r="X23" s="338"/>
      <c r="Y23" s="338"/>
      <c r="Z23" s="338"/>
      <c r="AA23" s="338"/>
      <c r="AB23" s="338"/>
      <c r="AC23" s="338"/>
      <c r="AD23" s="338"/>
      <c r="AE23" s="338"/>
      <c r="AF23" s="338" t="s">
        <v>631</v>
      </c>
      <c r="AG23" s="338"/>
      <c r="AH23" s="338" t="s">
        <v>632</v>
      </c>
      <c r="AI23" s="338"/>
      <c r="AJ23" s="339" t="s">
        <v>633</v>
      </c>
      <c r="AK23" s="339" t="s">
        <v>634</v>
      </c>
      <c r="AL23" s="339" t="s">
        <v>635</v>
      </c>
      <c r="AM23" s="339" t="s">
        <v>636</v>
      </c>
      <c r="AN23" s="339" t="s">
        <v>637</v>
      </c>
      <c r="AO23" s="339" t="s">
        <v>638</v>
      </c>
      <c r="AP23" s="339" t="s">
        <v>639</v>
      </c>
      <c r="AQ23" s="343" t="s">
        <v>630</v>
      </c>
      <c r="AR23" s="338"/>
      <c r="AS23" s="338"/>
      <c r="AT23" s="338"/>
      <c r="AU23" s="338"/>
      <c r="AV23" s="342"/>
    </row>
    <row r="24" spans="1:48" s="211" customFormat="1" ht="96.75" customHeight="1" x14ac:dyDescent="0.25">
      <c r="A24" s="340"/>
      <c r="B24" s="358"/>
      <c r="C24" s="340"/>
      <c r="D24" s="340"/>
      <c r="E24" s="346"/>
      <c r="F24" s="348"/>
      <c r="G24" s="348"/>
      <c r="H24" s="348"/>
      <c r="I24" s="350"/>
      <c r="J24" s="350"/>
      <c r="K24" s="350"/>
      <c r="L24" s="348"/>
      <c r="M24" s="340"/>
      <c r="N24" s="340"/>
      <c r="O24" s="340"/>
      <c r="P24" s="338"/>
      <c r="Q24" s="338"/>
      <c r="R24" s="338"/>
      <c r="S24" s="352"/>
      <c r="T24" s="352"/>
      <c r="U24" s="353"/>
      <c r="V24" s="353"/>
      <c r="W24" s="338"/>
      <c r="X24" s="338"/>
      <c r="Y24" s="338"/>
      <c r="Z24" s="338"/>
      <c r="AA24" s="338"/>
      <c r="AB24" s="338"/>
      <c r="AC24" s="338"/>
      <c r="AD24" s="338"/>
      <c r="AE24" s="338"/>
      <c r="AF24" s="212" t="s">
        <v>640</v>
      </c>
      <c r="AG24" s="212" t="s">
        <v>641</v>
      </c>
      <c r="AH24" s="213" t="s">
        <v>0</v>
      </c>
      <c r="AI24" s="213" t="s">
        <v>630</v>
      </c>
      <c r="AJ24" s="340"/>
      <c r="AK24" s="340"/>
      <c r="AL24" s="340"/>
      <c r="AM24" s="340"/>
      <c r="AN24" s="340"/>
      <c r="AO24" s="340"/>
      <c r="AP24" s="340"/>
      <c r="AQ24" s="344"/>
      <c r="AR24" s="338"/>
      <c r="AS24" s="338"/>
      <c r="AT24" s="338"/>
      <c r="AU24" s="338"/>
      <c r="AV24" s="342"/>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x14ac:dyDescent="0.2">
      <c r="A26" s="216" t="s">
        <v>347</v>
      </c>
      <c r="B26" s="216" t="s">
        <v>347</v>
      </c>
      <c r="C26" s="216" t="s">
        <v>347</v>
      </c>
      <c r="D26" s="216" t="s">
        <v>347</v>
      </c>
      <c r="E26" s="216" t="s">
        <v>347</v>
      </c>
      <c r="F26" s="216" t="s">
        <v>347</v>
      </c>
      <c r="G26" s="216" t="s">
        <v>347</v>
      </c>
      <c r="H26" s="216" t="s">
        <v>347</v>
      </c>
      <c r="I26" s="216" t="s">
        <v>347</v>
      </c>
      <c r="J26" s="216" t="s">
        <v>347</v>
      </c>
      <c r="K26" s="216" t="s">
        <v>347</v>
      </c>
      <c r="L26" s="216" t="s">
        <v>347</v>
      </c>
      <c r="M26" s="216" t="s">
        <v>347</v>
      </c>
      <c r="N26" s="216" t="s">
        <v>347</v>
      </c>
      <c r="O26" s="216" t="s">
        <v>347</v>
      </c>
      <c r="P26" s="216" t="s">
        <v>347</v>
      </c>
      <c r="Q26" s="216" t="s">
        <v>347</v>
      </c>
      <c r="R26" s="216" t="s">
        <v>347</v>
      </c>
      <c r="S26" s="216" t="s">
        <v>347</v>
      </c>
      <c r="T26" s="216" t="s">
        <v>347</v>
      </c>
      <c r="U26" s="216" t="s">
        <v>347</v>
      </c>
      <c r="V26" s="216" t="s">
        <v>347</v>
      </c>
      <c r="W26" s="216" t="s">
        <v>347</v>
      </c>
      <c r="X26" s="216" t="s">
        <v>347</v>
      </c>
      <c r="Y26" s="216" t="s">
        <v>347</v>
      </c>
      <c r="Z26" s="216" t="s">
        <v>347</v>
      </c>
      <c r="AA26" s="216" t="s">
        <v>347</v>
      </c>
      <c r="AB26" s="216" t="s">
        <v>347</v>
      </c>
      <c r="AC26" s="216" t="s">
        <v>347</v>
      </c>
      <c r="AD26" s="216" t="s">
        <v>347</v>
      </c>
      <c r="AE26" s="216" t="s">
        <v>347</v>
      </c>
      <c r="AF26" s="216" t="s">
        <v>347</v>
      </c>
      <c r="AG26" s="216" t="s">
        <v>347</v>
      </c>
      <c r="AH26" s="216" t="s">
        <v>347</v>
      </c>
      <c r="AI26" s="216" t="s">
        <v>347</v>
      </c>
      <c r="AJ26" s="216" t="s">
        <v>347</v>
      </c>
      <c r="AK26" s="216" t="s">
        <v>347</v>
      </c>
      <c r="AL26" s="216" t="s">
        <v>347</v>
      </c>
      <c r="AM26" s="216" t="s">
        <v>347</v>
      </c>
      <c r="AN26" s="216" t="s">
        <v>347</v>
      </c>
      <c r="AO26" s="216" t="s">
        <v>347</v>
      </c>
      <c r="AP26" s="216" t="s">
        <v>347</v>
      </c>
      <c r="AQ26" s="216" t="s">
        <v>347</v>
      </c>
      <c r="AR26" s="216" t="s">
        <v>347</v>
      </c>
      <c r="AS26" s="216" t="s">
        <v>347</v>
      </c>
      <c r="AT26" s="216" t="s">
        <v>347</v>
      </c>
      <c r="AU26" s="216" t="s">
        <v>347</v>
      </c>
      <c r="AV26" s="216" t="s">
        <v>347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140" t="s">
        <v>23</v>
      </c>
    </row>
    <row r="2" spans="1:8" ht="18.75" x14ac:dyDescent="0.3">
      <c r="B2" s="141" t="s">
        <v>6</v>
      </c>
    </row>
    <row r="3" spans="1:8" ht="18.75" x14ac:dyDescent="0.3">
      <c r="B3" s="141" t="s">
        <v>167</v>
      </c>
    </row>
    <row r="4" spans="1:8" x14ac:dyDescent="0.25">
      <c r="B4" s="38"/>
    </row>
    <row r="5" spans="1:8" ht="18.75" x14ac:dyDescent="0.3">
      <c r="A5" s="363" t="s">
        <v>329</v>
      </c>
      <c r="B5" s="363"/>
      <c r="C5" s="68"/>
      <c r="D5" s="68"/>
      <c r="E5" s="68"/>
      <c r="F5" s="68"/>
      <c r="G5" s="68"/>
      <c r="H5" s="68"/>
    </row>
    <row r="6" spans="1:8" ht="18.75" x14ac:dyDescent="0.3">
      <c r="A6" s="137"/>
      <c r="B6" s="162"/>
      <c r="C6" s="137"/>
      <c r="D6" s="137"/>
      <c r="E6" s="137"/>
      <c r="F6" s="137"/>
      <c r="G6" s="137"/>
      <c r="H6" s="137"/>
    </row>
    <row r="7" spans="1:8" ht="18.75" x14ac:dyDescent="0.25">
      <c r="A7" s="253" t="s">
        <v>5</v>
      </c>
      <c r="B7" s="253"/>
      <c r="C7" s="115"/>
      <c r="D7" s="115"/>
      <c r="E7" s="115"/>
      <c r="F7" s="115"/>
      <c r="G7" s="115"/>
      <c r="H7" s="115"/>
    </row>
    <row r="8" spans="1:8" ht="18.75" x14ac:dyDescent="0.25">
      <c r="A8" s="115"/>
      <c r="B8" s="163"/>
      <c r="C8" s="115"/>
      <c r="D8" s="115"/>
      <c r="E8" s="115"/>
      <c r="F8" s="115"/>
      <c r="G8" s="115"/>
      <c r="H8" s="115"/>
    </row>
    <row r="9" spans="1:8" x14ac:dyDescent="0.25">
      <c r="A9" s="295" t="str">
        <f>'1. паспорт местоположение'!A9:C9</f>
        <v>ПАО "МРСК Северного Кавказа"</v>
      </c>
      <c r="B9" s="295"/>
      <c r="C9" s="116"/>
      <c r="D9" s="116"/>
      <c r="E9" s="116"/>
      <c r="F9" s="116"/>
      <c r="G9" s="116"/>
      <c r="H9" s="116"/>
    </row>
    <row r="10" spans="1:8" x14ac:dyDescent="0.25">
      <c r="A10" s="250" t="s">
        <v>4</v>
      </c>
      <c r="B10" s="250"/>
      <c r="C10" s="117"/>
      <c r="D10" s="117"/>
      <c r="E10" s="117"/>
      <c r="F10" s="117"/>
      <c r="G10" s="117"/>
      <c r="H10" s="117"/>
    </row>
    <row r="11" spans="1:8" ht="18.75" x14ac:dyDescent="0.25">
      <c r="A11" s="115"/>
      <c r="B11" s="163"/>
      <c r="C11" s="115"/>
      <c r="D11" s="115"/>
      <c r="E11" s="115"/>
      <c r="F11" s="115"/>
      <c r="G11" s="115"/>
      <c r="H11" s="115"/>
    </row>
    <row r="12" spans="1:8" ht="30.75" customHeight="1" x14ac:dyDescent="0.25">
      <c r="A12" s="295" t="str">
        <f>'1. паспорт местоположение'!A12:C12</f>
        <v>F_stfprj_00006</v>
      </c>
      <c r="B12" s="295"/>
      <c r="C12" s="116"/>
      <c r="D12" s="116"/>
      <c r="E12" s="116"/>
      <c r="F12" s="116"/>
      <c r="G12" s="116"/>
      <c r="H12" s="116"/>
    </row>
    <row r="13" spans="1:8" x14ac:dyDescent="0.25">
      <c r="A13" s="250" t="s">
        <v>3</v>
      </c>
      <c r="B13" s="250"/>
      <c r="C13" s="117"/>
      <c r="D13" s="117"/>
      <c r="E13" s="117"/>
      <c r="F13" s="117"/>
      <c r="G13" s="117"/>
      <c r="H13" s="117"/>
    </row>
    <row r="14" spans="1:8" ht="18.75" x14ac:dyDescent="0.25">
      <c r="A14" s="9"/>
      <c r="B14" s="9"/>
      <c r="C14" s="9"/>
      <c r="D14" s="9"/>
      <c r="E14" s="9"/>
      <c r="F14" s="9"/>
      <c r="G14" s="9"/>
      <c r="H14" s="9"/>
    </row>
    <row r="15" spans="1:8" x14ac:dyDescent="0.25">
      <c r="A15" s="295" t="str">
        <f>'1. паспорт местоположение'!A15:C15</f>
        <v>Реконструкция объектов распределительных сетей для осуществления технологического присоединения энергопринимающих устройств льготной категории заявителей мощностью до 15 кВт.</v>
      </c>
      <c r="B15" s="295"/>
      <c r="C15" s="116"/>
      <c r="D15" s="116"/>
      <c r="E15" s="116"/>
      <c r="F15" s="116"/>
      <c r="G15" s="116"/>
      <c r="H15" s="116"/>
    </row>
    <row r="16" spans="1:8" x14ac:dyDescent="0.25">
      <c r="A16" s="250" t="s">
        <v>2</v>
      </c>
      <c r="B16" s="250"/>
      <c r="C16" s="117"/>
      <c r="D16" s="117"/>
      <c r="E16" s="117"/>
      <c r="F16" s="117"/>
      <c r="G16" s="117"/>
      <c r="H16" s="117"/>
    </row>
    <row r="17" spans="1:2" x14ac:dyDescent="0.25">
      <c r="B17" s="87"/>
    </row>
    <row r="18" spans="1:2" ht="33.75" customHeight="1" x14ac:dyDescent="0.25">
      <c r="A18" s="364" t="s">
        <v>300</v>
      </c>
      <c r="B18" s="365"/>
    </row>
    <row r="19" spans="1:2" x14ac:dyDescent="0.25">
      <c r="B19" s="38"/>
    </row>
    <row r="20" spans="1:2" ht="16.5" thickBot="1" x14ac:dyDescent="0.3">
      <c r="B20" s="88"/>
    </row>
    <row r="21" spans="1:2" ht="16.5" thickBot="1" x14ac:dyDescent="0.3">
      <c r="A21" s="89" t="s">
        <v>177</v>
      </c>
      <c r="B21" s="90" t="str">
        <f>'3.3 паспорт описание'!C24</f>
        <v>1,810 МВА; ВЛ-10- 0,4кВ- 36,610 км</v>
      </c>
    </row>
    <row r="22" spans="1:2" ht="16.5" thickBot="1" x14ac:dyDescent="0.3">
      <c r="A22" s="89" t="s">
        <v>178</v>
      </c>
      <c r="B22" s="90" t="str">
        <f>'1. паспорт местоположение'!C27</f>
        <v>МО Ставропольского края</v>
      </c>
    </row>
    <row r="23" spans="1:2" ht="16.5" thickBot="1" x14ac:dyDescent="0.3">
      <c r="A23" s="89" t="s">
        <v>168</v>
      </c>
      <c r="B23" s="91" t="s">
        <v>330</v>
      </c>
    </row>
    <row r="24" spans="1:2" ht="16.5" thickBot="1" x14ac:dyDescent="0.3">
      <c r="A24" s="89" t="s">
        <v>179</v>
      </c>
      <c r="B24" s="91" t="str">
        <f>'6.2. Паспорт фин осв ввод'!D45&amp;"МВА"&amp;", "&amp;'6.2. Паспорт фин осв ввод'!D47&amp;"км"</f>
        <v>0,31МВА, 5,166км</v>
      </c>
    </row>
    <row r="25" spans="1:2" ht="16.5" thickBot="1" x14ac:dyDescent="0.3">
      <c r="A25" s="92" t="s">
        <v>180</v>
      </c>
      <c r="B25" s="90" t="s">
        <v>653</v>
      </c>
    </row>
    <row r="26" spans="1:2" ht="16.5" thickBot="1" x14ac:dyDescent="0.3">
      <c r="A26" s="93" t="s">
        <v>181</v>
      </c>
      <c r="B26" s="94" t="str">
        <f>'3.3 паспорт описание'!C30</f>
        <v>Строительство</v>
      </c>
    </row>
    <row r="27" spans="1:2" ht="29.25" thickBot="1" x14ac:dyDescent="0.3">
      <c r="A27" s="100" t="s">
        <v>652</v>
      </c>
      <c r="B27" s="220">
        <f>'6.2. Паспорт фин осв ввод'!D24</f>
        <v>6.3733570562000006</v>
      </c>
    </row>
    <row r="28" spans="1:2" ht="16.5" thickBot="1" x14ac:dyDescent="0.3">
      <c r="A28" s="96" t="s">
        <v>182</v>
      </c>
      <c r="B28" s="96" t="str">
        <f>IF(B26="Строительство", "Сметная документация", "Укрупненный расчет")</f>
        <v>Сметная документация</v>
      </c>
    </row>
    <row r="29" spans="1:2" ht="29.25" thickBot="1" x14ac:dyDescent="0.3">
      <c r="A29" s="101" t="s">
        <v>183</v>
      </c>
      <c r="B29" s="96" t="s">
        <v>347</v>
      </c>
    </row>
    <row r="30" spans="1:2" ht="29.25" thickBot="1" x14ac:dyDescent="0.3">
      <c r="A30" s="101" t="s">
        <v>184</v>
      </c>
      <c r="B30" s="96" t="s">
        <v>347</v>
      </c>
    </row>
    <row r="31" spans="1:2" ht="16.5" thickBot="1" x14ac:dyDescent="0.3">
      <c r="A31" s="96" t="s">
        <v>185</v>
      </c>
      <c r="B31" s="96" t="s">
        <v>347</v>
      </c>
    </row>
    <row r="32" spans="1:2" ht="29.25" thickBot="1" x14ac:dyDescent="0.3">
      <c r="A32" s="101" t="s">
        <v>186</v>
      </c>
      <c r="B32" s="96" t="s">
        <v>347</v>
      </c>
    </row>
    <row r="33" spans="1:2" ht="16.5" thickBot="1" x14ac:dyDescent="0.3">
      <c r="A33" s="96" t="s">
        <v>187</v>
      </c>
      <c r="B33" s="96" t="s">
        <v>347</v>
      </c>
    </row>
    <row r="34" spans="1:2" ht="16.5" thickBot="1" x14ac:dyDescent="0.3">
      <c r="A34" s="96" t="s">
        <v>188</v>
      </c>
      <c r="B34" s="96" t="s">
        <v>347</v>
      </c>
    </row>
    <row r="35" spans="1:2" ht="16.5" thickBot="1" x14ac:dyDescent="0.3">
      <c r="A35" s="96" t="s">
        <v>189</v>
      </c>
      <c r="B35" s="96" t="s">
        <v>347</v>
      </c>
    </row>
    <row r="36" spans="1:2" ht="16.5" thickBot="1" x14ac:dyDescent="0.3">
      <c r="A36" s="96" t="s">
        <v>190</v>
      </c>
      <c r="B36" s="96" t="s">
        <v>347</v>
      </c>
    </row>
    <row r="37" spans="1:2" ht="29.25" thickBot="1" x14ac:dyDescent="0.3">
      <c r="A37" s="101" t="s">
        <v>191</v>
      </c>
      <c r="B37" s="96" t="s">
        <v>347</v>
      </c>
    </row>
    <row r="38" spans="1:2" ht="16.5" thickBot="1" x14ac:dyDescent="0.3">
      <c r="A38" s="96" t="s">
        <v>187</v>
      </c>
      <c r="B38" s="96" t="s">
        <v>347</v>
      </c>
    </row>
    <row r="39" spans="1:2" ht="16.5" thickBot="1" x14ac:dyDescent="0.3">
      <c r="A39" s="96" t="s">
        <v>188</v>
      </c>
      <c r="B39" s="96" t="s">
        <v>347</v>
      </c>
    </row>
    <row r="40" spans="1:2" ht="16.5" thickBot="1" x14ac:dyDescent="0.3">
      <c r="A40" s="96" t="s">
        <v>189</v>
      </c>
      <c r="B40" s="96" t="s">
        <v>347</v>
      </c>
    </row>
    <row r="41" spans="1:2" ht="16.5" thickBot="1" x14ac:dyDescent="0.3">
      <c r="A41" s="96" t="s">
        <v>190</v>
      </c>
      <c r="B41" s="96" t="s">
        <v>347</v>
      </c>
    </row>
    <row r="42" spans="1:2" ht="29.25" thickBot="1" x14ac:dyDescent="0.3">
      <c r="A42" s="101" t="s">
        <v>192</v>
      </c>
      <c r="B42" s="96" t="s">
        <v>347</v>
      </c>
    </row>
    <row r="43" spans="1:2" ht="16.5" thickBot="1" x14ac:dyDescent="0.3">
      <c r="A43" s="96" t="s">
        <v>187</v>
      </c>
      <c r="B43" s="96" t="s">
        <v>347</v>
      </c>
    </row>
    <row r="44" spans="1:2" ht="16.5" thickBot="1" x14ac:dyDescent="0.3">
      <c r="A44" s="96" t="s">
        <v>188</v>
      </c>
      <c r="B44" s="96" t="s">
        <v>347</v>
      </c>
    </row>
    <row r="45" spans="1:2" ht="16.5" thickBot="1" x14ac:dyDescent="0.3">
      <c r="A45" s="96" t="s">
        <v>189</v>
      </c>
      <c r="B45" s="96" t="s">
        <v>347</v>
      </c>
    </row>
    <row r="46" spans="1:2" ht="16.5" thickBot="1" x14ac:dyDescent="0.3">
      <c r="A46" s="96" t="s">
        <v>190</v>
      </c>
      <c r="B46" s="96" t="s">
        <v>347</v>
      </c>
    </row>
    <row r="47" spans="1:2" ht="29.25" thickBot="1" x14ac:dyDescent="0.3">
      <c r="A47" s="95" t="s">
        <v>193</v>
      </c>
      <c r="B47" s="96" t="s">
        <v>347</v>
      </c>
    </row>
    <row r="48" spans="1:2" ht="16.5" thickBot="1" x14ac:dyDescent="0.3">
      <c r="A48" s="97" t="s">
        <v>185</v>
      </c>
      <c r="B48" s="96" t="s">
        <v>347</v>
      </c>
    </row>
    <row r="49" spans="1:2" ht="16.5" thickBot="1" x14ac:dyDescent="0.3">
      <c r="A49" s="97" t="s">
        <v>194</v>
      </c>
      <c r="B49" s="96" t="s">
        <v>347</v>
      </c>
    </row>
    <row r="50" spans="1:2" ht="16.5" thickBot="1" x14ac:dyDescent="0.3">
      <c r="A50" s="97" t="s">
        <v>195</v>
      </c>
      <c r="B50" s="96" t="s">
        <v>347</v>
      </c>
    </row>
    <row r="51" spans="1:2" ht="16.5" thickBot="1" x14ac:dyDescent="0.3">
      <c r="A51" s="97" t="s">
        <v>196</v>
      </c>
      <c r="B51" s="96" t="s">
        <v>347</v>
      </c>
    </row>
    <row r="52" spans="1:2" ht="16.5" thickBot="1" x14ac:dyDescent="0.3">
      <c r="A52" s="92" t="s">
        <v>197</v>
      </c>
      <c r="B52" s="96" t="s">
        <v>347</v>
      </c>
    </row>
    <row r="53" spans="1:2" ht="16.5" thickBot="1" x14ac:dyDescent="0.3">
      <c r="A53" s="92" t="s">
        <v>198</v>
      </c>
      <c r="B53" s="96" t="s">
        <v>347</v>
      </c>
    </row>
    <row r="54" spans="1:2" ht="16.5" thickBot="1" x14ac:dyDescent="0.3">
      <c r="A54" s="92" t="s">
        <v>199</v>
      </c>
      <c r="B54" s="96" t="s">
        <v>347</v>
      </c>
    </row>
    <row r="55" spans="1:2" ht="16.5" thickBot="1" x14ac:dyDescent="0.3">
      <c r="A55" s="93" t="s">
        <v>200</v>
      </c>
      <c r="B55" s="96" t="s">
        <v>347</v>
      </c>
    </row>
    <row r="56" spans="1:2" x14ac:dyDescent="0.25">
      <c r="A56" s="95" t="s">
        <v>201</v>
      </c>
      <c r="B56" s="366" t="s">
        <v>347</v>
      </c>
    </row>
    <row r="57" spans="1:2" x14ac:dyDescent="0.25">
      <c r="A57" s="98" t="s">
        <v>202</v>
      </c>
      <c r="B57" s="367"/>
    </row>
    <row r="58" spans="1:2" x14ac:dyDescent="0.25">
      <c r="A58" s="98" t="s">
        <v>203</v>
      </c>
      <c r="B58" s="367"/>
    </row>
    <row r="59" spans="1:2" x14ac:dyDescent="0.25">
      <c r="A59" s="98" t="s">
        <v>204</v>
      </c>
      <c r="B59" s="367"/>
    </row>
    <row r="60" spans="1:2" x14ac:dyDescent="0.25">
      <c r="A60" s="98" t="s">
        <v>205</v>
      </c>
      <c r="B60" s="367"/>
    </row>
    <row r="61" spans="1:2" ht="16.5" thickBot="1" x14ac:dyDescent="0.3">
      <c r="A61" s="99" t="s">
        <v>206</v>
      </c>
      <c r="B61" s="368"/>
    </row>
    <row r="62" spans="1:2" ht="30.75" thickBot="1" x14ac:dyDescent="0.3">
      <c r="A62" s="97" t="s">
        <v>207</v>
      </c>
      <c r="B62" s="96" t="s">
        <v>347</v>
      </c>
    </row>
    <row r="63" spans="1:2" ht="29.25" thickBot="1" x14ac:dyDescent="0.3">
      <c r="A63" s="92" t="s">
        <v>208</v>
      </c>
      <c r="B63" s="96" t="s">
        <v>347</v>
      </c>
    </row>
    <row r="64" spans="1:2" ht="16.5" thickBot="1" x14ac:dyDescent="0.3">
      <c r="A64" s="97" t="s">
        <v>185</v>
      </c>
      <c r="B64" s="96" t="s">
        <v>347</v>
      </c>
    </row>
    <row r="65" spans="1:2" ht="16.5" thickBot="1" x14ac:dyDescent="0.3">
      <c r="A65" s="97" t="s">
        <v>209</v>
      </c>
      <c r="B65" s="96" t="s">
        <v>347</v>
      </c>
    </row>
    <row r="66" spans="1:2" ht="16.5" thickBot="1" x14ac:dyDescent="0.3">
      <c r="A66" s="97" t="s">
        <v>210</v>
      </c>
      <c r="B66" s="96" t="s">
        <v>347</v>
      </c>
    </row>
    <row r="67" spans="1:2" ht="16.5" thickBot="1" x14ac:dyDescent="0.3">
      <c r="A67" s="102" t="s">
        <v>211</v>
      </c>
      <c r="B67" s="96" t="s">
        <v>347</v>
      </c>
    </row>
    <row r="68" spans="1:2" ht="16.5" thickBot="1" x14ac:dyDescent="0.3">
      <c r="A68" s="92" t="s">
        <v>212</v>
      </c>
      <c r="B68" s="96" t="s">
        <v>347</v>
      </c>
    </row>
    <row r="69" spans="1:2" ht="16.5" thickBot="1" x14ac:dyDescent="0.3">
      <c r="A69" s="98" t="s">
        <v>213</v>
      </c>
      <c r="B69" s="96" t="s">
        <v>347</v>
      </c>
    </row>
    <row r="70" spans="1:2" ht="16.5" thickBot="1" x14ac:dyDescent="0.3">
      <c r="A70" s="98" t="s">
        <v>214</v>
      </c>
      <c r="B70" s="96" t="s">
        <v>347</v>
      </c>
    </row>
    <row r="71" spans="1:2" ht="16.5" thickBot="1" x14ac:dyDescent="0.3">
      <c r="A71" s="98" t="s">
        <v>215</v>
      </c>
      <c r="B71" s="96" t="s">
        <v>347</v>
      </c>
    </row>
    <row r="72" spans="1:2" ht="29.25" thickBot="1" x14ac:dyDescent="0.3">
      <c r="A72" s="103" t="s">
        <v>216</v>
      </c>
      <c r="B72" s="164" t="s">
        <v>347</v>
      </c>
    </row>
    <row r="73" spans="1:2" ht="28.5" x14ac:dyDescent="0.25">
      <c r="A73" s="95" t="s">
        <v>217</v>
      </c>
      <c r="B73" s="366" t="s">
        <v>347</v>
      </c>
    </row>
    <row r="74" spans="1:2" x14ac:dyDescent="0.25">
      <c r="A74" s="98" t="s">
        <v>218</v>
      </c>
      <c r="B74" s="367"/>
    </row>
    <row r="75" spans="1:2" x14ac:dyDescent="0.25">
      <c r="A75" s="98" t="s">
        <v>219</v>
      </c>
      <c r="B75" s="367"/>
    </row>
    <row r="76" spans="1:2" x14ac:dyDescent="0.25">
      <c r="A76" s="98" t="s">
        <v>220</v>
      </c>
      <c r="B76" s="367"/>
    </row>
    <row r="77" spans="1:2" x14ac:dyDescent="0.25">
      <c r="A77" s="98" t="s">
        <v>221</v>
      </c>
      <c r="B77" s="367"/>
    </row>
    <row r="78" spans="1:2" ht="16.5" thickBot="1" x14ac:dyDescent="0.3">
      <c r="A78" s="104" t="s">
        <v>222</v>
      </c>
      <c r="B78" s="368"/>
    </row>
    <row r="81" spans="1:2" x14ac:dyDescent="0.25">
      <c r="A81" s="105"/>
      <c r="B81" s="106"/>
    </row>
    <row r="82" spans="1:2" x14ac:dyDescent="0.25">
      <c r="B82" s="107"/>
    </row>
    <row r="83" spans="1:2" x14ac:dyDescent="0.25">
      <c r="B83" s="10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2016-07-22T11:55:47Z</cp:lastPrinted>
  <dcterms:created xsi:type="dcterms:W3CDTF">2015-08-16T15:31:05Z</dcterms:created>
  <dcterms:modified xsi:type="dcterms:W3CDTF">2016-11-09T12:39:42Z</dcterms:modified>
</cp:coreProperties>
</file>